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Arhiteza\matejadropbox\Dropbox\203 2024 SB Novo mesto Abdomen\KONČNI PZI\Pripombe marec 2025\Popis del\"/>
    </mc:Choice>
  </mc:AlternateContent>
  <xr:revisionPtr revIDLastSave="0" documentId="13_ncr:1_{E64FE58E-CEE2-4DAC-903A-81FD1651CD7E}" xr6:coauthVersionLast="36" xr6:coauthVersionMax="47" xr10:uidLastSave="{00000000-0000-0000-0000-000000000000}"/>
  <bookViews>
    <workbookView xWindow="-120" yWindow="-120" windowWidth="29040" windowHeight="15720" xr2:uid="{02A9E79F-D47E-428D-B548-0C4F687DFEB1}"/>
  </bookViews>
  <sheets>
    <sheet name="Notranja oprema"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30" i="1" l="1"/>
  <c r="F142" i="1" l="1"/>
  <c r="F123" i="1"/>
  <c r="F120" i="1"/>
  <c r="F117" i="1"/>
  <c r="F114" i="1"/>
  <c r="F111" i="1"/>
  <c r="F108" i="1"/>
  <c r="F105" i="1"/>
  <c r="F102" i="1"/>
  <c r="F99" i="1"/>
  <c r="F96" i="1"/>
  <c r="F93" i="1"/>
  <c r="F90" i="1"/>
  <c r="F87" i="1"/>
  <c r="F84" i="1"/>
  <c r="F81" i="1"/>
  <c r="F78" i="1"/>
  <c r="F40" i="1"/>
  <c r="F37" i="1"/>
  <c r="F34" i="1"/>
  <c r="F65" i="1"/>
  <c r="F62" i="1"/>
  <c r="F59" i="1"/>
  <c r="F56" i="1"/>
  <c r="F53" i="1"/>
  <c r="F136" i="1" l="1"/>
  <c r="F75" i="1"/>
  <c r="F72" i="1"/>
  <c r="F47" i="1"/>
  <c r="F44" i="1"/>
  <c r="F31" i="1"/>
  <c r="F28" i="1"/>
  <c r="F139" i="1"/>
  <c r="F133" i="1"/>
  <c r="F126" i="1"/>
  <c r="F69" i="1"/>
  <c r="F50" i="1"/>
  <c r="F25" i="1"/>
  <c r="F22" i="1"/>
  <c r="F146" i="1" l="1"/>
</calcChain>
</file>

<file path=xl/sharedStrings.xml><?xml version="1.0" encoding="utf-8"?>
<sst xmlns="http://schemas.openxmlformats.org/spreadsheetml/2006/main" count="152" uniqueCount="111">
  <si>
    <t>Zap.št.</t>
  </si>
  <si>
    <t>Opis postavke</t>
  </si>
  <si>
    <t>količina</t>
  </si>
  <si>
    <t>enota</t>
  </si>
  <si>
    <t>cena/enoto</t>
  </si>
  <si>
    <t>skupaj</t>
  </si>
  <si>
    <t>NOTRANJA OPREMA</t>
  </si>
  <si>
    <t>Splošna določila:</t>
  </si>
  <si>
    <t>Opomba!
Za vso opremo je potrebno izdelati delavniško dokumentacijo, z vsemi potrebnimi detajli, ki morajo biti potrjeni s strani naročnika in arhitekta. Del dokumentacije so tudi sheme opreme. Postavke vključujejo dobavo, izdelavo, vnos in montažo, postavitev ter končno čiščenje vse opreme.
Vso obstoječo opremo, ki je predvidena za selitev,  je potrebno pazljivo odstraniti, po potrebi demontirati, popraviti morebitne poškodbe in jo preseliti na novo lokacijo, vključno s potrebno novo montažo in čiščenjem.</t>
  </si>
  <si>
    <t xml:space="preserve">Vse omare, omarice z vrati in predalniki  imajo sistemske ključavnice s ključem. Vse mize morajo imeti ustrezno konstrukcijo proti povesu in obdelane izreze za kable - 2 kom kot npr. Martela 942LVU80/56 vsaka delovna miza.
</t>
  </si>
  <si>
    <t>Vratna krila, ličnice predalov in police so oz iverice, 18 oz. 25mm, obojestransko obdane z ultrapasom kot npr. Fundermax ali podobno in ABS robno folijo 2mm. Ultrapas poteka čez robno folijo.</t>
  </si>
  <si>
    <t>Obod pohištvene opreme - oplemenitena iverka 18mm, min 180g folija  kvalitete kot npr. MAX superfront, enoten izgled iveral in ultrapas</t>
  </si>
  <si>
    <t>Robovi  obdelani v ABS ROBNI FOLIJI 2mm oz. masivni nalimek</t>
  </si>
  <si>
    <t>Steklo - KALJENO, varnostno po izboru projektanta</t>
  </si>
  <si>
    <t>Dekor in vse barve po izboru projektanta</t>
  </si>
  <si>
    <t>Predali - METABOX - s polnim izvlekom in vgrajenimi blažilci - (h stranice od 54 - 150mm z dodatnim drogom za kompenziranje višine v kolikor to potrebno) kot npr. Blum</t>
  </si>
  <si>
    <t>Omare in omarice s policami imajo perforacijO sten za montažo polic po celi višini omare/omarice</t>
  </si>
  <si>
    <t>Vse delovne mize so iz iverice debeline 28mm proti uporabniku zaključene s post forming polkrožnim robom in enotno prevlečene z ultrapasom</t>
  </si>
  <si>
    <t>Vse okovje pohištvenih vrat je z mehkim zapiranjem</t>
  </si>
  <si>
    <t>Vse mere je potrebno kontrolirati na objektu pred izvedbo.
Vse po načrtih projekta opreme, shemah in delavniških načrtih.</t>
  </si>
  <si>
    <t>1</t>
  </si>
  <si>
    <t>kom</t>
  </si>
  <si>
    <t>2</t>
  </si>
  <si>
    <t>3</t>
  </si>
  <si>
    <t>4</t>
  </si>
  <si>
    <t>5</t>
  </si>
  <si>
    <t>6</t>
  </si>
  <si>
    <t>7</t>
  </si>
  <si>
    <t>8</t>
  </si>
  <si>
    <t>9</t>
  </si>
  <si>
    <t>10</t>
  </si>
  <si>
    <t>SKUPAJ:</t>
  </si>
  <si>
    <t>11</t>
  </si>
  <si>
    <t>12</t>
  </si>
  <si>
    <t>13</t>
  </si>
  <si>
    <t>14</t>
  </si>
  <si>
    <t>15</t>
  </si>
  <si>
    <t>16</t>
  </si>
  <si>
    <t>17</t>
  </si>
  <si>
    <t>18</t>
  </si>
  <si>
    <t>19</t>
  </si>
  <si>
    <t>20</t>
  </si>
  <si>
    <t>SHEME MIZ</t>
  </si>
  <si>
    <t>SHEME STOLOV</t>
  </si>
  <si>
    <t>SHEME OMAR IN POLIČNIH ELEMENTOV</t>
  </si>
  <si>
    <t>21</t>
  </si>
  <si>
    <t>22</t>
  </si>
  <si>
    <t>23</t>
  </si>
  <si>
    <t>24</t>
  </si>
  <si>
    <t>25</t>
  </si>
  <si>
    <t>26</t>
  </si>
  <si>
    <t>28</t>
  </si>
  <si>
    <t>27</t>
  </si>
  <si>
    <t>A</t>
  </si>
  <si>
    <t>29</t>
  </si>
  <si>
    <r>
      <rPr>
        <b/>
        <sz val="10"/>
        <rFont val="Arial"/>
        <family val="2"/>
        <charset val="238"/>
      </rPr>
      <t>KL 01 - sedalna klop</t>
    </r>
    <r>
      <rPr>
        <sz val="10"/>
        <rFont val="Arial"/>
        <family val="2"/>
        <charset val="238"/>
      </rPr>
      <t xml:space="preserve">                                                         tapecirana klop s tapeciranim naslonom
Izdelava, dobava in montaža klopi: Dimenzije klopi so dolžina 100 cm, širina 40 cm (širina obstoječe niše do stebra), višina klopi 45 cm in sedalna površina.
Tapecirano je v usnju v barvi po izboru arhitekta. 
Podnožje klopi se setoji iz kovinske podkonstrukcije, ki je prašno barvana in antikorozijsko zaščitena. Podkonstrukcija je iz kvadratnih votlih kovinskih cevi. 
Naslon klopi je višine 25 cm, od sedalne povšrine klopi dvignjen za 25 cm in privijačen v steno na način nevidnega pritrjevanja. 
Vzorec in barvno shemo potrdi arhitekt!
Vse mere preveriti na mestu gradnje!
Skupaj z vsem pritrdilnim materialom!</t>
    </r>
  </si>
  <si>
    <r>
      <rPr>
        <b/>
        <sz val="10"/>
        <rFont val="Arial"/>
        <family val="2"/>
        <charset val="238"/>
      </rPr>
      <t>KL 02 - sedalna klop</t>
    </r>
    <r>
      <rPr>
        <sz val="10"/>
        <rFont val="Arial"/>
        <family val="2"/>
        <charset val="238"/>
      </rPr>
      <t xml:space="preserve">                                                         tapecirana klop s tapeciranim naslonom
Izdelava, dobava in montaža klopi: Dimenzije klopi so dolžina 65 cm, širina 40 cm (širina obstoječe niše do stebra), višina klopi 45 cm in sedalna površina.
Tapecirano je v usnju v barvi po izboru arhitekta. 
Podnožje klopi se setoji iz kovinske podkonstrukcije, ki je prašno barvana in antikorozijsko zaščitena. Podkonstrukcija je iz kvadratnih votlih kovinskih cevi. 
Naslon klopi je višine 25 cm, od sedalne povšrine klopi dvignjen za 25 cm in privijačen v steno na način nevidnega pritrjevanja. 
Vzorec in barvno shemo potrdi arhitekt!</t>
    </r>
  </si>
  <si>
    <r>
      <rPr>
        <b/>
        <sz val="10"/>
        <rFont val="Arial"/>
        <family val="2"/>
        <charset val="238"/>
      </rPr>
      <t>KL 03 - sedalna klop</t>
    </r>
    <r>
      <rPr>
        <sz val="10"/>
        <rFont val="Arial"/>
        <family val="2"/>
        <charset val="238"/>
      </rPr>
      <t xml:space="preserve">                                                         tapecirana klop s tapeciranim naslonom
Izdelava, dobava in montaža klopi: Dimenzije klopi so dolžina 65 cm, širina 45 cm (širina obstoječe niše do stebra), višina klopi 45 cm in sedalna površina.
Tapecirano je v usnju v barvi po izboru arhitekta. 
Podnožje klopi se setoji iz kovinske podkonstrukcije, ki je prašno barvana in antikorozijsko zaščitena. Podkonstrukcija je iz kvadratnih votlih kovinskih cevi. 
Naslon klopi je višine 25 cm, od sedalne povšrine klopi dvignjen za 25 cm in privijačen v steno na način nevidnega pritrjevanja. 
Vzorec in barvno shemo potrdi arhitekt!</t>
    </r>
  </si>
  <si>
    <r>
      <t xml:space="preserve">M 01  miza   </t>
    </r>
    <r>
      <rPr>
        <sz val="10"/>
        <rFont val="Arial"/>
        <family val="2"/>
        <charset val="238"/>
      </rPr>
      <t xml:space="preserve">
Izdelava, dobava in montaža mize: Miza M 01 je osnovnih tlorisnih dimenzij 65/65 cm in višine 75 cm. 
Miza je izdelana iz visokoodporne oplemenitene iverne plošče debeline 35 mm (npr. Max Superfront), bele barve, robovi so zaključeni z ABS trakovi debeline 2 mm
Podnožje je sestavljeno iz tipskih nog pravokotne oblike kot npr. Voga - Havana 40/600 mm.
Kovinski deli so prašno lakirani.
Vzorec in barvno shemo potrdi arhitekt!
Vse mere preveriti na mestu gradnje!
Skupaj z vsem pritrdilnim materialom!
</t>
    </r>
  </si>
  <si>
    <r>
      <t xml:space="preserve">M 02 pisarniška miza   </t>
    </r>
    <r>
      <rPr>
        <sz val="10"/>
        <rFont val="Arial"/>
        <family val="2"/>
        <charset val="238"/>
      </rPr>
      <t xml:space="preserve">
Izdelava, dobava in montaža: Miza M 02 je osnovnih tlorisnih dimenzij 150/200 cm in višine 75 cm. 
Miza je izdelana iz visokoodporne oplemenitene iverne plošče debeline 35 mm (npr. Max Superfront), bele barve, robovi so zaključeni z ABS trakovi debeline 2 mm
Podnožje je sestavljeno iz tipskih nog pravokotne oblike kot npr. Voga - Boma.
Kovinski deli so prašno lakirani.
Mizna plošča vsebuje vgradno ohišje za priklop računalnikov, z uvodnicami kablov.
Vzorec in barvno shemo potrdi arhitekt!
Vse mere preveriti na mestu gradnje!
Skupaj z vsem pritrdilnim materialom!</t>
    </r>
  </si>
  <si>
    <r>
      <t>M 04 pisarniška miza</t>
    </r>
    <r>
      <rPr>
        <sz val="10"/>
        <rFont val="Arial"/>
        <family val="2"/>
        <charset val="238"/>
      </rPr>
      <t xml:space="preserve">
Izdelava, dobava in montaža: Miza M 04 je osnovnih tlorisnih dimenzij 220/80 cm in višine 75 cm. 
Miza je izdelana iz visokoodporne oplemenitene iverne plošče debeline 35 mm (kot nprMax Superfront), bele barve, robovi so zaključeni z ABS trakovi debeline 2 mm
Podnožje je sestavljeno iz tipskih nog pravokotne oblike kot npr. Voga - Havana 40/800 mm.
Kovinski deli so prašno lakirani.
Miza je sestavljena po principu robnih kvadratnih nosilcev povezanih z vmesnima veznikoma.
Oprema: 2 x alu -eloksiran, oglati prehod za kable s tesnilno ščetko, 80/80 mm, tipski nosilec za kable, elektro kanal.
Vzorec in barvno shemo potrdi arhitekt!
Vse mere preveriti na mestu gradnje!
Skupaj z vsem pritrdilnim materialom!</t>
    </r>
  </si>
  <si>
    <r>
      <t>M 05 sejna miza</t>
    </r>
    <r>
      <rPr>
        <sz val="10"/>
        <rFont val="Arial"/>
        <family val="2"/>
        <charset val="238"/>
      </rPr>
      <t xml:space="preserve">
Izdelava, dobava in montaža: Miza M 05 je osnovnih tlorisnih dimenzij 180/80 cm in višine 75 cm. 
Miza je izdelana iz visokoodporne oplemenitene iverne plošče debeline 35 mm (npr. Max Superfront), bele barve, robovi so zaključeni z ABS trakovi debeline 2 mm
Podnožje je sestavljeno iz tipskih nog pravokotne oblike kot npr. Voga - Boma.
Kovinski deli so prašno lakirani.
Mizna plošča vsebuje vgradno ohišje za priklop računalnikov, z uvodnicami kablov.
Vzorec in barvno shemo potrdi arhitekt!
Vse mere preveriti na mestu gradnje!
Skupaj z vsem pritrdilnim materialom!</t>
    </r>
  </si>
  <si>
    <r>
      <t>M 06 pisarniška miza</t>
    </r>
    <r>
      <rPr>
        <sz val="10"/>
        <rFont val="Arial"/>
        <family val="2"/>
        <charset val="238"/>
      </rPr>
      <t xml:space="preserve">
Izdelava, dobava in montaža: Miza M 06 je osnovnih tlorisnih dimenzij 130/80 cm in višine 75 cm. 
Miza je izdelana iz visokoodporne oplemenitene iverne plošče debeline 35 mm (kot nprMax Superfront), bele barve, robovi so zaključeni z ABS trakovi debeline 2 mm
Podnožje je sestavljeno iz tipskih nog pravokotne oblike kot npr. Voga - Havana 40/800 mm.
Kovinski deli so prašno lakirani.
Miza je sestavljena po principu robnih kvadratnih nosilcev povezanih z vmesnima veznikoma.
Oprema: 2 x alu -eloksiran, oglati prehod za kable s tesnilno ščetko, 80/80 mm, tipski nosilec za kable, elektro kanal.
Vzorec in barvno shemo potrdi arhitekt!
Vse mere preveriti na mestu gradnje!
Skupaj z vsem pritrdilnim materialom!</t>
    </r>
  </si>
  <si>
    <r>
      <t>M 07 čajna miza</t>
    </r>
    <r>
      <rPr>
        <sz val="10"/>
        <rFont val="Arial"/>
        <family val="2"/>
        <charset val="238"/>
      </rPr>
      <t xml:space="preserve">
Izdelava, dobava in montaža: Miza M 07 je osnovnih tlorisnih dimenzij 40/55/40 cm.
Mizna ploskev je temno siva, podnožje je kovinsko, prašno lakirano. 
Kot npr. Prostoria - frameless low table
Vzorec in barvno shemo potrdi arhitekt!
Vse mere preveriti na mestu gradnje!
Skupaj z vsem pritrdilnim materialom!</t>
    </r>
  </si>
  <si>
    <r>
      <rPr>
        <b/>
        <sz val="10"/>
        <rFont val="Arial"/>
        <family val="2"/>
        <charset val="238"/>
      </rPr>
      <t>OM 03 stenska omara  - izdelava, dobava in montaža</t>
    </r>
    <r>
      <rPr>
        <sz val="10"/>
        <rFont val="Arial"/>
        <family val="2"/>
        <charset val="238"/>
      </rPr>
      <t xml:space="preserve">                                                            Omara je dimenzij 60/40/275 cm.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Spodnja plošča sega do zunanjega roba. Vertikalni plošči sta pritrjeni vertikalno nanjo..
Vzorec in barvno shemo potrdi arhitekt!
Vse mere preveriti na mestu gradnje!
Skupaj z vsem pritdilnim materialom!</t>
    </r>
  </si>
  <si>
    <r>
      <rPr>
        <b/>
        <sz val="10"/>
        <rFont val="Arial"/>
        <family val="2"/>
        <charset val="238"/>
      </rPr>
      <t>OM 5 omara  - izdelava, dobava in montaža</t>
    </r>
    <r>
      <rPr>
        <sz val="10"/>
        <rFont val="Arial"/>
        <family val="2"/>
        <charset val="238"/>
      </rPr>
      <t xml:space="preserve">                                                            Omara je dimenzij 80/50/275 cm.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Spodnja plošča sega do zunanjega roba. Vertikalni plošči sta pritrjeni vertikalno nanjo.
Vzorec in barvno shemo potrdi arhitekt!
Vse mere preveriti na mestu gradnje!
Skupaj z vsem pritdilnim materialom!</t>
    </r>
  </si>
  <si>
    <r>
      <rPr>
        <b/>
        <sz val="10"/>
        <rFont val="Arial"/>
        <family val="2"/>
        <charset val="238"/>
      </rPr>
      <t>OM 6 omara  - izdelava, dobava in montaža</t>
    </r>
    <r>
      <rPr>
        <sz val="10"/>
        <rFont val="Arial"/>
        <family val="2"/>
        <charset val="238"/>
      </rPr>
      <t xml:space="preserve">                                                            Omara je dimenzij 100/50/275 cm, iz treh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Spodnja plošča sega do zunanjega roba. Vertikalni plošči sta pritrjeni vertikalno nanjo. 
Vzorec in barvno shemo potrdi arhitekt!
Vse mere preveriti na mestu gradnje!
Skupaj z vsem pritdilnim materialom!</t>
    </r>
  </si>
  <si>
    <r>
      <rPr>
        <b/>
        <sz val="10"/>
        <rFont val="Arial"/>
        <family val="2"/>
        <charset val="238"/>
      </rPr>
      <t>OM 07 omara  - izdelava, dobava in montaža</t>
    </r>
    <r>
      <rPr>
        <sz val="10"/>
        <rFont val="Arial"/>
        <family val="2"/>
        <charset val="238"/>
      </rPr>
      <t xml:space="preserve">                                                            Omara je dimenzij 120/45/300 cm, iz treh delov širine 40 cm. v stranskem delu se nahajo 3 odprte police višine 120 cm, ostali deli omare so zaprti s krilnimi vrati.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Spodnja plošča sega do zunanjega roba. Vertikalni plošči sta pritrjeni vertikalno nanjo. 
Vzorec in barvno shemo potrdi arhitekt!
Vse mere preveriti na mestu gradnje!
Skupaj z vsem pritdilnim materialom!</t>
    </r>
  </si>
  <si>
    <r>
      <rPr>
        <b/>
        <sz val="10"/>
        <rFont val="Arial"/>
        <family val="2"/>
        <charset val="238"/>
      </rPr>
      <t>OM 08 omara  - izdelava, dobava in montaža</t>
    </r>
    <r>
      <rPr>
        <sz val="10"/>
        <rFont val="Arial"/>
        <family val="2"/>
        <charset val="238"/>
      </rPr>
      <t xml:space="preserve">                                                            Omara je dimenzij 80/40/275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Spodnja plošča sega do zunanjega roba. Vertikalni plošči sta pritrjeni vertikalno nanjo. 
Barva je po izbiri arhitekta. Vse mere preveriti na mestu gradnje!
Vzorec in barvno shemo potrdi arhitekt!
Vse mere preveriti na mestu gradnje!
Skupaj z vsem pritdilnim materialom!</t>
    </r>
  </si>
  <si>
    <r>
      <rPr>
        <b/>
        <sz val="10"/>
        <rFont val="Arial"/>
        <family val="2"/>
        <charset val="238"/>
      </rPr>
      <t>OM 09 omara  - izdelava, dobava in montaža</t>
    </r>
    <r>
      <rPr>
        <sz val="10"/>
        <rFont val="Arial"/>
        <family val="2"/>
        <charset val="238"/>
      </rPr>
      <t xml:space="preserve">                                                            Omara je dimenzij 60/50/275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Spodnja plošča sega do zunanjega roba. Vertikalni plošči sta pritrjeni vertikalno nanjo. 
Barva je po izbiri arhitekta. Vse mere preveriti na mestu gradnje!
Vzorec in barvno shemo potrdi arhitekt!
Vse mere preveriti na mestu gradnje!
Skupaj z vsem pritdilnim materialom!</t>
    </r>
  </si>
  <si>
    <r>
      <rPr>
        <b/>
        <sz val="10"/>
        <rFont val="Arial"/>
        <family val="2"/>
        <charset val="238"/>
      </rPr>
      <t>OM 10 omara  - izdelava, dobava in montaža</t>
    </r>
    <r>
      <rPr>
        <sz val="10"/>
        <rFont val="Arial"/>
        <family val="2"/>
        <charset val="238"/>
      </rPr>
      <t xml:space="preserve">                                                            Omara je dimenzij 60/40/275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Vzorec in barvno shemo potrdi arhitekt!
Vse mere preveriti na mestu gradnje!
Skupaj z vsem pritdilnim materialom!</t>
    </r>
  </si>
  <si>
    <r>
      <rPr>
        <b/>
        <sz val="10"/>
        <rFont val="Arial"/>
        <family val="2"/>
        <charset val="238"/>
      </rPr>
      <t>OM 11 omara  - izdelava, dobava in montaža odprte omare s policami</t>
    </r>
    <r>
      <rPr>
        <sz val="10"/>
        <rFont val="Arial"/>
        <family val="2"/>
        <charset val="238"/>
      </rPr>
      <t xml:space="preserve">                                                            Omara je dimenzij 80/40/275 cm, odprta omara brez vrat. 
Korpus in notranje policeso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Omara vsebuje 7 po višini nastavljivih polic.
Spodnja plošča sega do zunanjega roba. Vertikalni plošči sta pritrjeni vertikalno nanjo. 
Barva je po izbiri arhitekta. Vse mere preveriti na mestu gradnje!
Vzorec in barvno shemo potrdi arhitekt!
Vse mere preveriti na mestu gradnje!
Skupaj z vsem pritdilnim materialom!</t>
    </r>
  </si>
  <si>
    <r>
      <rPr>
        <b/>
        <sz val="10"/>
        <rFont val="Arial"/>
        <family val="2"/>
        <charset val="238"/>
      </rPr>
      <t>OM 12 omara  - izdelava, dobava in montaža omare</t>
    </r>
    <r>
      <rPr>
        <sz val="10"/>
        <rFont val="Arial"/>
        <family val="2"/>
        <charset val="238"/>
      </rPr>
      <t xml:space="preserve">                                                 Omara je dimenzij 80/60/275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Spodnja plošča sega do zunanjega roba. Vertikalni plošči sta pritrjeni vertikalno nanjo. 
Vzorec in barvno shemo potrdi arhitekt!
Vse mere preveriti na mestu gradnje!
Skupaj z vsem pritdilnim materialom!</t>
    </r>
  </si>
  <si>
    <r>
      <rPr>
        <b/>
        <sz val="10"/>
        <rFont val="Arial"/>
        <family val="2"/>
        <charset val="238"/>
      </rPr>
      <t>OM 13 omara  - izdelava, dobava in montaža odprte omare s policami</t>
    </r>
    <r>
      <rPr>
        <sz val="10"/>
        <rFont val="Arial"/>
        <family val="2"/>
        <charset val="238"/>
      </rPr>
      <t xml:space="preserve">                                                 Omara je dimenzij 65/60/275 cm, je odprta omara s policami, ki so po višini nastavljive.  Korpus in notranje police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Ključavnica ima trozaporno zaklepanje in možnost uporabe sistemskega ključa. Omara vsebuje 6 po višini nastavljivih polic.
Spodnja plošča sega do zunanjega roba. Vertikalni plošči sta pritrjeni vertikalno nanjo. 
Vzorec in barvno shemo potrdi arhitekt!
Vse mere preveriti na mestu gradnje!
Skupaj z vsem pritdilnim materialom!</t>
    </r>
  </si>
  <si>
    <r>
      <rPr>
        <b/>
        <sz val="10"/>
        <rFont val="Arial"/>
        <family val="2"/>
        <charset val="238"/>
      </rPr>
      <t xml:space="preserve">OM 14 omara  - izdelava, dobava in montaža omare                  </t>
    </r>
    <r>
      <rPr>
        <sz val="10"/>
        <rFont val="Arial"/>
        <family val="2"/>
        <charset val="238"/>
      </rPr>
      <t xml:space="preserve">                                            Omara je dimenzij 200/275 cm,sestoji se iz 4 delov. Skrajni levi del je globine 70 cm in se sestoji iz 5 delov po višini. V odprtino višine 120 cm je predviden hladilnik, nad njim v predel višine 45 cm je predvidena umestitev sefa. Prvo polje ima 4 polja s krilnik odpiranjem in eno polje za umestitev hladilnika. 
V ostalih treh delih omare so predali ter omarice z navadnim odpiranjem.
Korpus, notranje police, sprednje stranice vrat in predalov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t>
    </r>
  </si>
  <si>
    <t>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Spodnja plošča sega do zunanjega roba. Vertikalni plošči sta pritrjeni vertikalno nanjo. 
Vzorec in barvno shemo potrdi arhitekt!
Vse mere preveriti na mestu gradnje!
Skupaj z vsem pritdilnim materialom!</t>
  </si>
  <si>
    <t>30</t>
  </si>
  <si>
    <r>
      <rPr>
        <b/>
        <sz val="10"/>
        <rFont val="Arial"/>
        <family val="2"/>
        <charset val="238"/>
      </rPr>
      <t xml:space="preserve">OM 15 omara  - izdelava, dobava in montaža nizke omare             </t>
    </r>
    <r>
      <rPr>
        <sz val="10"/>
        <rFont val="Arial"/>
        <family val="2"/>
        <charset val="238"/>
      </rPr>
      <t xml:space="preserve">                                       Nizka omara je dimenzij 95/40/90 cm, ima dvokrilno zapiranje.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2 po višini nastavljive police.
Spodnja plošča sega do zunanjega roba. Vertikalni plošči sta pritrjeni vertikalno nanjo. 
Vzorec in barvno shemo potrdi arhitekt!
Vse mere preveriti na mestu gradnje!
Skupaj z vsem pritdilnim materialom!</t>
    </r>
  </si>
  <si>
    <t>31</t>
  </si>
  <si>
    <r>
      <rPr>
        <b/>
        <sz val="10"/>
        <rFont val="Arial"/>
        <family val="2"/>
        <charset val="238"/>
      </rPr>
      <t xml:space="preserve">OM 16 omara  - izdelava, dobava in montaža nizke omare             </t>
    </r>
    <r>
      <rPr>
        <sz val="10"/>
        <rFont val="Arial"/>
        <family val="2"/>
        <charset val="238"/>
      </rPr>
      <t xml:space="preserve">                                       Nizka Nizka omara je dimenzij 80/40/90 cm, ima dvokrilno zapiranje.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2 po višini nastavljive police.
Spodnja plošča sega do zunanjega roba. Vertikalni plošči sta pritrjeni vertikalno nanjo. 
Vzorec in barvno shemo potrdi arhitekt!
Vse mere preveriti na mestu gradnje!
Skupaj z vsem pritdilnim materialom!</t>
    </r>
  </si>
  <si>
    <t>33</t>
  </si>
  <si>
    <r>
      <rPr>
        <b/>
        <sz val="10"/>
        <rFont val="Arial"/>
        <family val="2"/>
        <charset val="238"/>
      </rPr>
      <t xml:space="preserve">OM 17 omara  - izdelava, dobava in montaža  omare             </t>
    </r>
    <r>
      <rPr>
        <sz val="10"/>
        <rFont val="Arial"/>
        <family val="2"/>
        <charset val="238"/>
      </rPr>
      <t xml:space="preserve">                                                 Omara je dimenzij 160/40/275 cm. Sestoji se iz 4 polj. Skrajni robni polji sta zaprti od tal do spuščenega stropa s krilnimi vrati. Vmesni polji imata centralno umeščeno polje z odprto polico skupne dolžine 80 cm.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Spodnja plošča sega do zunanjega roba. Vertikalni plošči sta pritrjeni vertikalno nanjo. 
Vzorec in barvno shemo potrdi arhitekt!
Vse mere preveriti na mestu gradnje!
Skupaj z vsem pritdilnim materialom!</t>
    </r>
  </si>
  <si>
    <t>34</t>
  </si>
  <si>
    <r>
      <rPr>
        <b/>
        <sz val="10"/>
        <rFont val="Arial"/>
        <family val="2"/>
        <charset val="238"/>
      </rPr>
      <t xml:space="preserve">OM 18 omara  - izdelava, dobava in montaža  omare             </t>
    </r>
    <r>
      <rPr>
        <sz val="10"/>
        <rFont val="Arial"/>
        <family val="2"/>
        <charset val="238"/>
      </rPr>
      <t xml:space="preserve">                                                 Omara je dimenzij 175/50/275 cm. Sestoji se iz dveh dvokrilnih omar do spuščenega stropa.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Omara vsebuje 6 po višini nastavljivih polic.
Spodnja plošča sega do zunanjega roba. Vertikalni plošči sta pritrjeni vertikalno nanjo.
Vzorec in barvno shemo potrdi arhitekt!
Vse mere preveriti na mestu gradnje!
Skupaj z vsem pritdilnim materialom!</t>
    </r>
  </si>
  <si>
    <t>35</t>
  </si>
  <si>
    <r>
      <rPr>
        <b/>
        <sz val="10"/>
        <rFont val="Arial"/>
        <family val="2"/>
        <charset val="238"/>
      </rPr>
      <t xml:space="preserve">OM 19 omara  - izdelava, dobava in montaža  stenske viseče omare             </t>
    </r>
    <r>
      <rPr>
        <sz val="10"/>
        <rFont val="Arial"/>
        <family val="2"/>
        <charset val="238"/>
      </rPr>
      <t xml:space="preserve">                                                 Visoka stenska omara je dimenzij 135/60/30 cm, ima dvokrilno zapiranje v enem polju, v drugem pa odprti polici.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Ročaji so po izbiri arhitekta, kot npr. RUJZ 648.16.  Ključavnica ima trozaporno zaklepanje in možnost uporabe sistemskega ključa. Omara vsebuje 2 po višini nastavljive police.
Spodnja plošča sega do zunanjega roba. Vertikalni plošči sta pritrjeni vertikalno nanjo. 
Barva je po izbiri arhitekta. Vse mere preveriti na mestu gradnje!
Vzorec in barvno shemo potrdi arhitekt!
Vse mere preveriti na mestu gradnje!
Skupaj z vsem pritdilnim materialom!</t>
    </r>
  </si>
  <si>
    <t>36</t>
  </si>
  <si>
    <t>SHEME POHIŠTVENIH SKLOPOV</t>
  </si>
  <si>
    <t>37</t>
  </si>
  <si>
    <r>
      <t>DP 01</t>
    </r>
    <r>
      <rPr>
        <sz val="10"/>
        <rFont val="Arial"/>
        <family val="2"/>
        <charset val="238"/>
      </rPr>
      <t xml:space="preserve">
Omara za skladiščenje zdravstvenih pripomočkov z zgornjimi, spodnjimi in stranskimi elementi
Pohištveni sklop se sestoji iz ene visoke omare širine 60 cm, dveh pultnih omar na dvojno krilno odpiranje širine 90 cm in voltega predela širine 60 cm, kjer je delovno mesto z računalnikom. 
Stensko se nahajajo 3 omarice globine 30 cm in višine 60 ter širine 45 cm, nad jimi se nahajajo tri omarice globine 60 cm in višine 65 cm 8 do spuščenega stropa).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t>
    </r>
  </si>
  <si>
    <t xml:space="preserve"> Na stiku maska - tla se izvede zaključek z gumo. Ročaji so po izbiri arhitekta, kot npr. RUJZ 648.16.  Ključavnica ima trozaporno zaklepanje in možnost uporabe sistemskega ključa. Dobava vključno z inox koritom in armaturo. 
Delovni pult je iz MDF + kerrock debeline 3 mm, dolžine 240 cm. Stensko je umeščena tudi plošča s kerrockom, dolžine 240 cm in višine 60 cm. 
Visoka omara vsebuje 6 po višini nastavljivih polic.
Spodnja plošča sega do zunanjega roba. Vertikalni plošči sta pritrjeni vertikalno nanjo. 
Vzorec in barvno shemo potrdi arhitekt!
Vse mere preveriti na mestu gradnje!
Skupaj z vsem pritrdilnim materialom!</t>
  </si>
  <si>
    <t>38</t>
  </si>
  <si>
    <t>Ročaji so po izbiri arhitekta, kot npr. RUJZ 648.16.  Ključavnica ima trozaporno zaklepanje in možnost uporabe sistemskega ključa. 
Delovni pult je iz MDF + kerrock debeline 3 mm, dolžine 160 cm in globine 60 cm. Stensko je umeščena tudi plošča s kerrockom, dolžine 160 cm in višine 60 cm. 
Spodnja plošča sega do zunanjega roba. Vertikalni plošči sta pritrjeni vertikalno nanjo. 
Vzorec in barvno shemo potrdi arhitekt!
Vse mere preveriti na mestu gradnje!
Skupaj z vsem pritrdilnim materialom!</t>
  </si>
  <si>
    <r>
      <t>DP 02</t>
    </r>
    <r>
      <rPr>
        <sz val="10"/>
        <rFont val="Arial"/>
        <family val="2"/>
        <charset val="238"/>
      </rPr>
      <t xml:space="preserve">
Izdelava, dobava in montaža: Omara za skladiščenje zdravstvenih pripomočkov z zgornjimi, spodnjimi in stranskimi elementi
Pohištveni sklop se sestoji iz dveh spodnjih omaric višine 90 cm, skupne širine 160 cm in globine 60 cm z dvojnim krilnim zapiranjem ter dveh zgornjih stenskih omaric višine 90 cm, skupne dolžine 160 cm ter globine 30 cm. Dobava vključno z inox koritom in armaturo!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t>
    </r>
  </si>
  <si>
    <t>39</t>
  </si>
  <si>
    <t>40</t>
  </si>
  <si>
    <t>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Delovni pult je iz MDF + kerrock debeline 3 mm, dolžine 160 cm in globine 60 cm. Stensko je umeščena tudi plošča s kerrockom, dolžine 156 cm in višine 60 cm. 
Vzorec in barvno shemo potrdi arhitekt!
Vse mere preveriti na mestu gradnje!
Skupaj z vsem pritrdilnim materialom!</t>
  </si>
  <si>
    <t>41</t>
  </si>
  <si>
    <r>
      <t>Sprejemni pult PU 01</t>
    </r>
    <r>
      <rPr>
        <sz val="10"/>
        <rFont val="Arial"/>
        <family val="2"/>
        <charset val="238"/>
      </rPr>
      <t xml:space="preserve">
Izdelava, dobava in montaža:
Sprejemni pult je dolžine 255 cm in ima dve delovni mesti.
Je na kovinskem podnožju, tipsko, kot npr. Voga - Havana 40/800 mm. Kovinski deli so prašno lakirani.
Miza je sestavljena po principu robnih kvadratnih nosilcev povezanih z vmesnima veznikoma.
Mizna plošča je iz oplemenitene iverne plošče debeline 35 mm z ABS nalimki 2 mm. Je velikosti 255 x 80 cm.
Na višini 15 cm se nahaja po celotni dolžini pulta polica globine 30 cm, ki je s kotniki pritrjevana na hrbtno ploščo. Hrbtna plošča gre čez celotno hrbtno povšrino pulta do 10 cm do tal in zapira poglede iz hodnika na zaposlene. Prav tako se izvede plošča tudi na obeh straneh stransko, da zaklanja poglede. 
Na mizni plošči se uredijo uvodnice za kable, elektro kanal pod delovno površino in vsi potrebni elektro priključki za delovanje nadzornega pulta (v projektu elektroinstalacij).Vzorec in barvno shemo potrdi arhitekt!
Vse mere preveriti na mestu gradnje!
Skupaj z vsem pritrdilnim materialom!.</t>
    </r>
    <r>
      <rPr>
        <b/>
        <sz val="10"/>
        <rFont val="Arial"/>
        <family val="2"/>
        <charset val="238"/>
      </rPr>
      <t xml:space="preserve">
</t>
    </r>
  </si>
  <si>
    <r>
      <t>M 03 pisarniška miza</t>
    </r>
    <r>
      <rPr>
        <sz val="10"/>
        <rFont val="Arial"/>
        <family val="2"/>
        <charset val="238"/>
      </rPr>
      <t xml:space="preserve">
Izdelava, dobava in montaža mize: Miza M 03 je osnovnih tlorisnih dimenzij 130/60 cm in višine 75 cm. 
Miza je izdelana iz visokoodporne oplemenitene iverne plošče debeline 35 mm (kot nprMax Superfront), bele barve, robovi so zaključeni z ABS trakovi debeline 2 mm
Podnožje je sestavljeno iz tipskih nog pravokotne oblike kot npr. Voga - Havana 40/600 mm.
Kovinski deli so prašno lakirani.
Miza je sestavljena po principu robnih kvadratnih nosilcev povezanih z vmesnima veznikoma.
Oprema: 2 x alu -eloksiran, oglati prehod za kable s tesnilno ščetko, 80/80 mm, tipski nosilec za kable, elektro kanal.
Vzorec in barvno shemo potrdi arhitekt!
Vse mere preveriti na mestu gradnje!
Skupaj z vsem pritrdilnim materialom!</t>
    </r>
  </si>
  <si>
    <r>
      <rPr>
        <b/>
        <sz val="10"/>
        <rFont val="Arial"/>
        <family val="2"/>
        <charset val="238"/>
      </rPr>
      <t>ST 01 - stol nakladalni - konferenčni</t>
    </r>
    <r>
      <rPr>
        <sz val="10"/>
        <rFont val="Arial"/>
        <family val="2"/>
        <charset val="238"/>
      </rPr>
      <t xml:space="preserve">
Dobava in montaža nakladalnega stola: Sedišče mora biti oblazinjeno z materiali, ki so ognjevarni DIN 4102/B1, DIN EN 1021/ 1+2, neprepustni za vodo in urin.
Stol je nakladalen, z možnostjo povezovanja.
Ogrodje stola je v črni barvi.
Vzorec in barvno shemo potrdi arhitekt!
Vse mere preveriti na mestu gradnje!
Skupaj z vsem pritrdilnim materialom!</t>
    </r>
  </si>
  <si>
    <r>
      <t>ST 02 - stol konferenčni</t>
    </r>
    <r>
      <rPr>
        <sz val="10"/>
        <rFont val="Arial"/>
        <family val="2"/>
        <charset val="238"/>
      </rPr>
      <t xml:space="preserve">
Dobava in montaža konferenčnega stola: Konferenčni stol ima školjko iz poliuretana brizganega na jekleno sredico in tapecirano v eko usnje. Podnožje je kovinsko petkrako s kolesi in z nastavitvijo višine sedišča. Ročno opiralo je kromirano.
Koleščki so primerni za PVC talno oblogo.
Barva in tip oblazinjenja po izboru projektanta.
Dimenzije so: š 52cm / v naslonu 81cm / v sedala 46cm / g 53cm/ globina sedeža 40-60 / višina naslona 60cm / višina sedeža 41-52cm / širina sedeža 47,5cm / višina stola 101-112cm kot npr. Integra Uma
Vzorec in barvno shemo potrdi arhitekt!
Vse mere preveriti na mestu gradnje!
Skupaj z vsem pritrdilnim materialom!</t>
    </r>
  </si>
  <si>
    <r>
      <rPr>
        <b/>
        <sz val="10"/>
        <rFont val="Arial"/>
        <family val="2"/>
        <charset val="238"/>
      </rPr>
      <t>ST 03 - pisarniški stol</t>
    </r>
    <r>
      <rPr>
        <sz val="10"/>
        <rFont val="Arial"/>
        <family val="2"/>
        <charset val="238"/>
      </rPr>
      <t xml:space="preserve">                                                            Dobava in montaža pisarniškega stola: Oblazinjen vrtljiv stol z dvižnim mehanizmom -  
-oblazinjen pisarniški stol z oblazinjenim sedalom in naslonjalom, kovinsko podnožje; nastavitev višine, koleščki primerni za PVC talno oblogo.
- barva in tip oblazinjenja po izboru projektanta
-dimenzije širina 52/ višina naslona 81/ višina sedala 46/ globina 53/ globina sedeža 40-60/ višina naslona 60/ višina sedeža 41-52/ širina sedeža 47,5/ višina stola 101-112cm.
-kot npr. Interbiro Fly
Vzorec in barvno shemo potrdi arhitekt!
Vse mere preveriti na mestu gradnje!
Skupaj z vsem pritrdilnim materialom!</t>
    </r>
  </si>
  <si>
    <r>
      <rPr>
        <b/>
        <sz val="10"/>
        <rFont val="Arial"/>
        <family val="2"/>
        <charset val="238"/>
      </rPr>
      <t>ST 04 - fotelj</t>
    </r>
    <r>
      <rPr>
        <sz val="10"/>
        <rFont val="Arial"/>
        <family val="2"/>
        <charset val="238"/>
      </rPr>
      <t xml:space="preserve">                                                           Dobava in montaža fotelja: Fotelj  - počivalnik; Sedež in naslonjalo sta oblazinjena z materiali, ki so ognjevarni DIN 4102/B1, DIN EN 1021/ 1+2, kovinske noge so prašno barvane. Višina sedeža: 44 cm, globina 60 cm, širina 58 cm; barva je antracitna oz. po izboru arhitekta. Material je 100% poliester, Davis - Gava 98: teža sedeža je 20 kg; testiranje po En 16139:2013
Vzorec in barvno shemo potrdi arhitekt!
Vse mere preveriti na mestu gradnje!
Skupaj z vsem pritrdilnim materialom!</t>
    </r>
  </si>
  <si>
    <r>
      <rPr>
        <b/>
        <sz val="10"/>
        <rFont val="Arial"/>
        <family val="2"/>
        <charset val="238"/>
      </rPr>
      <t>ST 05 - vrtljivi stol</t>
    </r>
    <r>
      <rPr>
        <sz val="10"/>
        <rFont val="Arial"/>
        <family val="2"/>
        <charset val="238"/>
      </rPr>
      <t xml:space="preserve">                                                         Vrtljivi delovni stol brez naslona
Dobava in montaža vrtljivega stola: Večnamenski delovni stol JURČEK je enostaven stol z okroglim sediščem in brez naslona. Višino sedišča se lahko poljubno nastavi in enostaven dvižni mehanizem. Kovinsko kromirano podnožje d.640, gumirana kolesa. Oblazinjenje je neprepustno za vodo in urin.
Vzorec in barvno shemo potrdi arhitekt!
Vse mere preveriti na mestu gradnje!
Skupaj z vsem pritrdilnim materialom!</t>
    </r>
  </si>
  <si>
    <r>
      <t>OM 01 omara  - izdelava, dobava in montaža</t>
    </r>
    <r>
      <rPr>
        <sz val="10"/>
        <rFont val="Arial"/>
        <family val="2"/>
        <charset val="238"/>
      </rPr>
      <t xml:space="preserve">
Omara je dimenzij 45/55/175 + 100 cm, iz dveh delov.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Ročaji so po izbiri arhitekta, kot npr. RUJZ 648.16.  Ključavnica ima trozaporno zaklepanje in možnost uporabe sistemskega ključa.
Spodnja plošča sega do zunanjega roba. Vertikalni plošči sta pritrjeni vertikalno nanjo. Spodnji prekat je namenjen odlaganju obutve. Omara vsebuje garderobni drog. Zgornji del omare je namenjen skladiščenju posteljnine.Vzorec in barvno shemo potrdi arhitekt!
Vse mere preveriti na mestu gradnje!
Skupaj z vsem pritrdilnim materialom!</t>
    </r>
  </si>
  <si>
    <r>
      <t>OM 02  omara  - izdelava, dobava in montaža</t>
    </r>
    <r>
      <rPr>
        <sz val="10"/>
        <rFont val="Arial"/>
        <family val="2"/>
        <charset val="238"/>
      </rPr>
      <t xml:space="preserve">
Omara je dimenzij 95/40/200 cm, je dvokrilna.  INOX omara za pripomočke z dvojnimi vrati in 5 nastavljivimi policami.
Izdelana je iz nerjavečega jekla Aisi 304 ali Aisi 430.
V skladu z HACCP predpisi in enostavna za čiščenje. 
Ključavnica ima trozaporno zaklepanje in možnost uporabe sistemskega ključa.
Barva je po izbiri arhitekta. Vse mere preveriti na mestu gradnje!Vzorec in barvno shemo potrdi arhitekt!
Vse mere preveriti na mestu gradnje!
Skupaj z vsem pritdilnim materialom!</t>
    </r>
  </si>
  <si>
    <r>
      <rPr>
        <b/>
        <sz val="10"/>
        <rFont val="Arial"/>
        <family val="2"/>
        <charset val="238"/>
      </rPr>
      <t>OM 4 stenska omara  - izdelava, dobava in montaža</t>
    </r>
    <r>
      <rPr>
        <sz val="10"/>
        <rFont val="Arial"/>
        <family val="2"/>
        <charset val="238"/>
      </rPr>
      <t xml:space="preserve">                                                            Omara je dimenzij 100/210/40 cm. Sestoji se iz 15 manjših omaric za odlaganje garderobe.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Omarice se odpirajo na kljkučavnico. 
Spodnja plošča sega do zunanjega roba. Vertikalni plošči sta pritrjeni vertikalno nanjo. 
Vzorec in barvno shemo potrdi arhitekt!
Vse mere preveriti na mestu gradnje!
Skupaj z vsem pritdilnim materialom!</t>
    </r>
  </si>
  <si>
    <r>
      <t>Nizki predalnik NP 01</t>
    </r>
    <r>
      <rPr>
        <sz val="10"/>
        <rFont val="Arial"/>
        <family val="2"/>
        <charset val="238"/>
      </rPr>
      <t xml:space="preserve">
Izdelava, dobava in montaža:
Predalnik je na štirih dvojnih koleščkih in je osnovnih dimenzij 40/60/50 cm.
Ima vstavljene 3 predale z okovjem z blaženjem - 1 manjši in 2 enaka večja predala. Zgornji predal ima plastični vložek z razdelitvijo za pisarniške potrebščine. Predali se zaklepajo s centralno ključavnico. Imajo kovinska vodila s samozapiralom in blažilce mehkega zapiranja (kovinska vodila bluum tandem ali enakovredno).
Koleščki morajo biti primerni za PVC finalno oblogo in 2 morata imeti zavoro.
Korpus je kovinske izvedbe - metabox.
Pokrivna plošča je iz iverala debeline 25 mm, finalna obdelava je melaminska folija z ABS nalimki 2 mm. 
Vzorec in barvno shemo potrdi arhitekt!
Vse mere preveriti na mestu gradnje!
Skupaj z vsem pritrdilnim materialom!.</t>
    </r>
    <r>
      <rPr>
        <b/>
        <sz val="10"/>
        <rFont val="Arial"/>
        <family val="2"/>
        <charset val="238"/>
      </rPr>
      <t xml:space="preserve">
</t>
    </r>
  </si>
  <si>
    <r>
      <t>DP 03
Izdelava, dobava in montaža: Omara za skladiščenje zdravstvenih pripomočkov z zgornjimi, spodnjimi in stranskimi elementi</t>
    </r>
    <r>
      <rPr>
        <sz val="10"/>
        <rFont val="Arial"/>
        <family val="2"/>
        <charset val="238"/>
      </rPr>
      <t xml:space="preserve">
izdelava, dobava in montaža: Pohištveni sklop se sestoji iz dveh spodnjih omaric višine 90 cm s predelom za izliv - nečisto, skupne širine 225 cm in globine 60 cm - obodni omarici sta z dvojnim krilnim zapiranjem. Dobava vključno z inox koritom in armaturo!  INOX omara za pripomočke z dvojnimi vrati in 5 nastavljivimi policami.
Izdelana je iz nerjavečega jekla Aisi 304 ali Aisi 430.
V skladu z HACCP predpisi in enostavna za čiščenje. 
Ključavnica ima trozaporno zaklepanje in možnost uporabe sistemskega ključa.
Korpus, notranje police, sprednje stranice vrat so iz iverala debeline min 18 mm (Egger ali enakovredno). Oplemenitena iverna plošča je iz razreda E1 - izravnalna koncentracija formaldehida ne sme bit višja od 0,1 ppm. Korpus omare ima vse iverale zaključene z ABS nalimki debeline 2 mm.  Police v omarah so zaključene z ABS nalimki in nastavljive po višini. Vratne spone morajo imeti že vgrajene vlažilce mehkega zapiranja. Omara ima leseni del dvignjen za 10 cm od tal ter je postavljena na kovinske regulacijske nogice. Na vseh vidnih straneh je pod omaro alu maska v barvi po izbiri projektanta. Cokel je izdelan iz polnega aluminija, prašno epoksi zaščiten po RAL. Vsa kovinska podnožja so zaščitena proti koroziji z epoksi prašnimi laki. Vsa podnožja imajo vgrajene nivelirne noge za lažje izravnave neravnih tlakov. Na kovinska podnožja je s sprednje strani pritrjena MDF okrasna letev v izbrani barvi. Pokrivno ploščo izdelati v enem kosu za celoten niz omar. Na stiku maska - tla se izvede zaključek z gumo. 
Vzorec in barvno shemo potrdi arhitekt!
Vse mere preveriti na mestu gradnje!
Skupaj z vsem pritrdilnim materialom!</t>
    </r>
  </si>
  <si>
    <r>
      <t>Čajna kuhinja ČK 01</t>
    </r>
    <r>
      <rPr>
        <sz val="10"/>
        <rFont val="Arial"/>
        <family val="2"/>
        <charset val="238"/>
      </rPr>
      <t xml:space="preserve">
Izdelava, dobava in montaža: Čajna kuhinja dolžine 275, višine do spuščenega stropa.
Pohištveni sklop se sestoji iz štirih spodnjih omaric višine 90 cm in sicer: izvlečni element širine 35 cm, 4 predali širine 60 cm, prostor za smeti pod umivalnikom širine 60 cm in korpus širine 60 cm za vgradni pomivalni stroj. Skrajno levo se nahaja korpus do vrha, vanj bo vgrajen vgradni hladilnik višine do 140 cm. 
Nižji sklop stenskih omaric je globine 30 cm, v tem sklopu se nahajajo 4 zaprte omarice višine 75 in širine 60 cm ter dve odprti polici širine 35 cm. Višji sklop stenskih omaric je globine 60 cm in se sestoji  iz 5 enokrilnih omaric višine 50 cm. 
Dobavi se tudi:
- vgradni hladilnik do višine 140 cm energ. razreda A++ ali več
- pomivalno korito fi 45 cm okroglo inox
- vgradna elektrokeramična indukcijska kuhalna plošča 
- vgradni pomivalni stroj energ. razreda  A++ ali več
- kuhinjska armatura z možnostjo prhe
</t>
    </r>
    <r>
      <rPr>
        <b/>
        <sz val="10"/>
        <rFont val="Arial"/>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</si>
</sst>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sz val="11"/>
      <name val="Arial"/>
      <family val="2"/>
      <charset val="238"/>
    </font>
    <font>
      <b/>
      <sz val="11"/>
      <name val="Arial"/>
      <family val="2"/>
      <charset val="238"/>
    </font>
    <font>
      <b/>
      <sz val="12"/>
      <name val="Arial"/>
      <family val="2"/>
      <charset val="238"/>
    </font>
    <font>
      <sz val="10"/>
      <name val="Arial"/>
      <family val="2"/>
      <charset val="238"/>
    </font>
    <font>
      <b/>
      <sz val="10"/>
      <name val="Arial"/>
      <family val="2"/>
      <charset val="238"/>
    </font>
    <font>
      <sz val="12"/>
      <name val="Arial"/>
      <family val="2"/>
      <charset val="23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22"/>
      </left>
      <right/>
      <top style="thin">
        <color indexed="22"/>
      </top>
      <bottom/>
      <diagonal/>
    </border>
    <border>
      <left style="thin">
        <color indexed="22"/>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bottom style="thin">
        <color indexed="22"/>
      </bottom>
      <diagonal/>
    </border>
    <border>
      <left style="medium">
        <color indexed="22"/>
      </left>
      <right style="medium">
        <color indexed="22"/>
      </right>
      <top style="medium">
        <color indexed="22"/>
      </top>
      <bottom style="medium">
        <color indexed="22"/>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0">
    <xf numFmtId="0" fontId="0" fillId="0" borderId="0" xfId="0"/>
    <xf numFmtId="4" fontId="1" fillId="0" borderId="1" xfId="0" applyNumberFormat="1" applyFont="1" applyBorder="1" applyAlignment="1">
      <alignment horizontal="center" vertical="center"/>
    </xf>
    <xf numFmtId="4" fontId="1" fillId="0" borderId="1" xfId="0" applyNumberFormat="1" applyFont="1" applyBorder="1" applyAlignment="1">
      <alignment horizontal="right" vertical="center"/>
    </xf>
    <xf numFmtId="49" fontId="2" fillId="0" borderId="0" xfId="0" applyNumberFormat="1" applyFont="1" applyAlignment="1">
      <alignment vertical="top"/>
    </xf>
    <xf numFmtId="2" fontId="2" fillId="0" borderId="0" xfId="0" applyNumberFormat="1" applyFont="1" applyAlignment="1">
      <alignment vertical="justify"/>
    </xf>
    <xf numFmtId="4" fontId="1" fillId="0" borderId="0" xfId="0" applyNumberFormat="1" applyFont="1" applyAlignment="1">
      <alignment horizontal="right" vertical="top"/>
    </xf>
    <xf numFmtId="49" fontId="3" fillId="0" borderId="1" xfId="0" applyNumberFormat="1" applyFont="1" applyBorder="1" applyAlignment="1">
      <alignment vertical="center"/>
    </xf>
    <xf numFmtId="2" fontId="3" fillId="0" borderId="1" xfId="0" applyNumberFormat="1" applyFont="1" applyBorder="1" applyAlignment="1">
      <alignment vertical="center"/>
    </xf>
    <xf numFmtId="0" fontId="4" fillId="0" borderId="0" xfId="0" applyFont="1"/>
    <xf numFmtId="49" fontId="3" fillId="0" borderId="0" xfId="0" applyNumberFormat="1" applyFont="1" applyAlignment="1">
      <alignment vertical="center"/>
    </xf>
    <xf numFmtId="2" fontId="3" fillId="0" borderId="0" xfId="0" applyNumberFormat="1" applyFont="1" applyAlignment="1">
      <alignment vertical="center"/>
    </xf>
    <xf numFmtId="4" fontId="1" fillId="0" borderId="0" xfId="0" applyNumberFormat="1" applyFont="1" applyAlignment="1">
      <alignment horizontal="center" vertical="center"/>
    </xf>
    <xf numFmtId="4" fontId="1" fillId="0" borderId="0" xfId="0" applyNumberFormat="1" applyFont="1" applyAlignment="1">
      <alignment horizontal="right" vertical="center"/>
    </xf>
    <xf numFmtId="49" fontId="5" fillId="0" borderId="0" xfId="0" applyNumberFormat="1" applyFont="1" applyAlignment="1">
      <alignment vertical="top"/>
    </xf>
    <xf numFmtId="4" fontId="1" fillId="0" borderId="0" xfId="0" applyNumberFormat="1" applyFont="1" applyAlignment="1" applyProtection="1">
      <alignment horizontal="right" vertical="top"/>
      <protection locked="0"/>
    </xf>
    <xf numFmtId="49" fontId="4" fillId="0" borderId="0" xfId="0" applyNumberFormat="1" applyFont="1" applyAlignment="1">
      <alignment vertical="top"/>
    </xf>
    <xf numFmtId="2" fontId="5" fillId="0" borderId="0" xfId="0" applyNumberFormat="1" applyFont="1" applyAlignment="1">
      <alignment vertical="justify"/>
    </xf>
    <xf numFmtId="4" fontId="4" fillId="0" borderId="0" xfId="0" applyNumberFormat="1" applyFont="1" applyAlignment="1">
      <alignment horizontal="right" vertical="top"/>
    </xf>
    <xf numFmtId="4" fontId="4" fillId="0" borderId="0" xfId="0" applyNumberFormat="1" applyFont="1" applyAlignment="1" applyProtection="1">
      <alignment horizontal="right" vertical="top"/>
      <protection locked="0"/>
    </xf>
    <xf numFmtId="2" fontId="4" fillId="0" borderId="0" xfId="0" applyNumberFormat="1" applyFont="1" applyAlignment="1">
      <alignment horizontal="left" vertical="top" wrapText="1"/>
    </xf>
    <xf numFmtId="2" fontId="4" fillId="0" borderId="0" xfId="0" applyNumberFormat="1" applyFont="1" applyAlignment="1">
      <alignment horizontal="left" vertical="top"/>
    </xf>
    <xf numFmtId="49" fontId="5" fillId="0" borderId="2" xfId="0" applyNumberFormat="1" applyFont="1" applyBorder="1" applyAlignment="1">
      <alignment horizontal="left" vertical="top"/>
    </xf>
    <xf numFmtId="2" fontId="5" fillId="0" borderId="3" xfId="0" applyNumberFormat="1" applyFont="1" applyBorder="1" applyAlignment="1">
      <alignment horizontal="left" vertical="justify" wrapText="1"/>
    </xf>
    <xf numFmtId="4" fontId="4" fillId="0" borderId="4" xfId="0" applyNumberFormat="1" applyFont="1" applyBorder="1" applyAlignment="1">
      <alignment vertical="top"/>
    </xf>
    <xf numFmtId="4" fontId="4" fillId="0" borderId="5" xfId="0" applyNumberFormat="1" applyFont="1" applyBorder="1" applyAlignment="1">
      <alignment vertical="top"/>
    </xf>
    <xf numFmtId="4" fontId="4" fillId="0" borderId="6" xfId="0" applyNumberFormat="1" applyFont="1" applyBorder="1" applyAlignment="1">
      <alignment vertical="top"/>
    </xf>
    <xf numFmtId="49" fontId="5" fillId="0" borderId="7" xfId="0" applyNumberFormat="1" applyFont="1" applyBorder="1" applyAlignment="1">
      <alignment horizontal="left" vertical="top"/>
    </xf>
    <xf numFmtId="2" fontId="4" fillId="0" borderId="5" xfId="0" applyNumberFormat="1" applyFont="1" applyBorder="1" applyAlignment="1">
      <alignment horizontal="right" vertical="center"/>
    </xf>
    <xf numFmtId="4" fontId="4" fillId="0" borderId="3" xfId="0" applyNumberFormat="1" applyFont="1" applyBorder="1" applyAlignment="1">
      <alignment vertical="center"/>
    </xf>
    <xf numFmtId="4" fontId="4" fillId="0" borderId="6" xfId="0" applyNumberFormat="1" applyFont="1" applyBorder="1" applyAlignment="1">
      <alignment horizontal="center" vertical="center"/>
    </xf>
    <xf numFmtId="4" fontId="4" fillId="2" borderId="5" xfId="0" applyNumberFormat="1" applyFont="1" applyFill="1" applyBorder="1" applyAlignment="1">
      <alignment vertical="center"/>
    </xf>
    <xf numFmtId="4" fontId="4" fillId="0" borderId="8" xfId="0" applyNumberFormat="1" applyFont="1" applyBorder="1" applyAlignment="1">
      <alignment vertical="center"/>
    </xf>
    <xf numFmtId="49" fontId="3" fillId="0" borderId="1" xfId="0" applyNumberFormat="1" applyFont="1" applyBorder="1" applyAlignment="1">
      <alignment horizontal="left" vertical="center"/>
    </xf>
    <xf numFmtId="4" fontId="3" fillId="0" borderId="11" xfId="0" applyNumberFormat="1" applyFont="1" applyBorder="1" applyAlignment="1">
      <alignment vertical="center"/>
    </xf>
    <xf numFmtId="4" fontId="3" fillId="0" borderId="12" xfId="0" applyNumberFormat="1" applyFont="1" applyBorder="1" applyAlignment="1">
      <alignment vertical="center"/>
    </xf>
    <xf numFmtId="4" fontId="4" fillId="0" borderId="0" xfId="0" applyNumberFormat="1" applyFont="1" applyAlignment="1">
      <alignment horizontal="left" vertical="top"/>
    </xf>
    <xf numFmtId="2" fontId="4" fillId="0" borderId="3" xfId="0" applyNumberFormat="1" applyFont="1" applyBorder="1" applyAlignment="1">
      <alignment horizontal="left" vertical="justify" wrapText="1"/>
    </xf>
    <xf numFmtId="49" fontId="5" fillId="0" borderId="0" xfId="0" applyNumberFormat="1" applyFont="1" applyAlignment="1">
      <alignment horizontal="left" vertical="top"/>
    </xf>
    <xf numFmtId="2" fontId="4" fillId="0" borderId="0" xfId="0" applyNumberFormat="1" applyFont="1" applyAlignment="1">
      <alignment horizontal="right" vertical="center"/>
    </xf>
    <xf numFmtId="4" fontId="4" fillId="0" borderId="0" xfId="0" applyNumberFormat="1" applyFont="1" applyAlignment="1">
      <alignment vertical="center"/>
    </xf>
    <xf numFmtId="4" fontId="4" fillId="0" borderId="0" xfId="0" applyNumberFormat="1" applyFont="1" applyAlignment="1">
      <alignment horizontal="center" vertical="center"/>
    </xf>
    <xf numFmtId="4" fontId="4" fillId="2" borderId="0" xfId="0" applyNumberFormat="1" applyFont="1" applyFill="1" applyAlignment="1">
      <alignment vertical="center"/>
    </xf>
    <xf numFmtId="2" fontId="5" fillId="0" borderId="0" xfId="0" applyNumberFormat="1" applyFont="1" applyAlignment="1">
      <alignment horizontal="left" vertical="top"/>
    </xf>
    <xf numFmtId="2" fontId="4" fillId="0" borderId="5" xfId="0" applyNumberFormat="1" applyFont="1" applyBorder="1" applyAlignment="1">
      <alignment horizontal="left" vertical="center" wrapText="1"/>
    </xf>
    <xf numFmtId="4" fontId="3" fillId="0" borderId="9" xfId="0" applyNumberFormat="1" applyFont="1" applyBorder="1" applyAlignment="1">
      <alignment horizontal="center" vertical="center"/>
    </xf>
    <xf numFmtId="0" fontId="6" fillId="0" borderId="10" xfId="0" applyFont="1" applyBorder="1" applyAlignment="1">
      <alignment vertical="center"/>
    </xf>
    <xf numFmtId="2" fontId="4" fillId="0" borderId="0" xfId="0" applyNumberFormat="1" applyFont="1" applyAlignment="1">
      <alignment horizontal="left" vertical="top"/>
    </xf>
    <xf numFmtId="2" fontId="4" fillId="0" borderId="0" xfId="0" applyNumberFormat="1" applyFont="1" applyAlignment="1">
      <alignment horizontal="left" vertical="top" wrapText="1"/>
    </xf>
    <xf numFmtId="49" fontId="4" fillId="0" borderId="0" xfId="0" applyNumberFormat="1" applyFont="1" applyAlignment="1">
      <alignment horizontal="left" vertical="top"/>
    </xf>
    <xf numFmtId="2" fontId="4" fillId="0" borderId="0" xfId="0" applyNumberFormat="1" applyFont="1" applyAlignment="1">
      <alignment vertical="top" wrapText="1"/>
    </xf>
  </cellXfs>
  <cellStyles count="1">
    <cellStyle name="Navadno" xfId="0" builtinId="0"/>
  </cellStyles>
  <dxfs count="3">
    <dxf>
      <font>
        <color theme="0"/>
      </font>
    </dxf>
    <dxf>
      <font>
        <color theme="0"/>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64124-B9D9-4DC4-979B-BDA748F84E12}">
  <dimension ref="A1:F148"/>
  <sheetViews>
    <sheetView tabSelected="1" topLeftCell="A142" workbookViewId="0">
      <selection activeCell="F146" sqref="F146"/>
    </sheetView>
  </sheetViews>
  <sheetFormatPr defaultRowHeight="14.4" x14ac:dyDescent="0.3"/>
  <cols>
    <col min="1" max="1" width="6.88671875" customWidth="1"/>
    <col min="2" max="2" width="46.33203125" customWidth="1"/>
    <col min="3" max="3" width="12.88671875" customWidth="1"/>
    <col min="4" max="4" width="12.5546875" customWidth="1"/>
    <col min="5" max="5" width="12.33203125" customWidth="1"/>
    <col min="6" max="6" width="12.44140625" customWidth="1"/>
  </cols>
  <sheetData>
    <row r="1" spans="1:6" x14ac:dyDescent="0.3">
      <c r="A1" s="1" t="s">
        <v>0</v>
      </c>
      <c r="B1" s="1" t="s">
        <v>1</v>
      </c>
      <c r="C1" s="1" t="s">
        <v>2</v>
      </c>
      <c r="D1" s="1" t="s">
        <v>3</v>
      </c>
      <c r="E1" s="1" t="s">
        <v>4</v>
      </c>
      <c r="F1" s="2" t="s">
        <v>5</v>
      </c>
    </row>
    <row r="2" spans="1:6" x14ac:dyDescent="0.3">
      <c r="A2" s="3"/>
      <c r="B2" s="4"/>
      <c r="C2" s="5"/>
      <c r="D2" s="5"/>
      <c r="E2" s="5"/>
      <c r="F2" s="5"/>
    </row>
    <row r="3" spans="1:6" ht="15.6" x14ac:dyDescent="0.3">
      <c r="A3" s="6" t="s">
        <v>53</v>
      </c>
      <c r="B3" s="7" t="s">
        <v>6</v>
      </c>
      <c r="C3" s="8"/>
      <c r="D3" s="8"/>
      <c r="E3" s="8"/>
      <c r="F3" s="8"/>
    </row>
    <row r="4" spans="1:6" ht="15.6" x14ac:dyDescent="0.3">
      <c r="A4" s="9"/>
      <c r="B4" s="10"/>
      <c r="C4" s="11"/>
      <c r="D4" s="11"/>
      <c r="E4" s="11"/>
      <c r="F4" s="12"/>
    </row>
    <row r="5" spans="1:6" x14ac:dyDescent="0.3">
      <c r="A5" s="13" t="s">
        <v>7</v>
      </c>
      <c r="B5" s="4"/>
      <c r="C5" s="5"/>
      <c r="D5" s="5"/>
      <c r="E5" s="5"/>
      <c r="F5" s="14"/>
    </row>
    <row r="6" spans="1:6" x14ac:dyDescent="0.3">
      <c r="A6" s="15"/>
      <c r="B6" s="16"/>
      <c r="C6" s="17"/>
      <c r="D6" s="17"/>
      <c r="E6" s="17"/>
      <c r="F6" s="18"/>
    </row>
    <row r="7" spans="1:6" ht="88.5" customHeight="1" x14ac:dyDescent="0.3">
      <c r="A7" s="47" t="s">
        <v>8</v>
      </c>
      <c r="B7" s="47"/>
      <c r="C7" s="47"/>
      <c r="D7" s="47"/>
      <c r="E7" s="47"/>
      <c r="F7" s="18"/>
    </row>
    <row r="8" spans="1:6" ht="42.75" customHeight="1" x14ac:dyDescent="0.3">
      <c r="A8" s="47" t="s">
        <v>9</v>
      </c>
      <c r="B8" s="47"/>
      <c r="C8" s="47"/>
      <c r="D8" s="47"/>
      <c r="E8" s="47"/>
      <c r="F8" s="18"/>
    </row>
    <row r="9" spans="1:6" ht="32.25" customHeight="1" x14ac:dyDescent="0.3">
      <c r="A9" s="49" t="s">
        <v>10</v>
      </c>
      <c r="B9" s="49"/>
      <c r="C9" s="49"/>
      <c r="D9" s="49"/>
      <c r="E9" s="49"/>
      <c r="F9" s="18"/>
    </row>
    <row r="10" spans="1:6" ht="33.75" customHeight="1" x14ac:dyDescent="0.3">
      <c r="A10" s="47" t="s">
        <v>11</v>
      </c>
      <c r="B10" s="47"/>
      <c r="C10" s="47"/>
      <c r="D10" s="47"/>
      <c r="E10" s="47"/>
      <c r="F10" s="18"/>
    </row>
    <row r="11" spans="1:6" ht="24.75" customHeight="1" x14ac:dyDescent="0.3">
      <c r="A11" s="46" t="s">
        <v>12</v>
      </c>
      <c r="B11" s="46"/>
      <c r="C11" s="46"/>
      <c r="D11" s="46"/>
      <c r="E11" s="46"/>
      <c r="F11" s="18"/>
    </row>
    <row r="12" spans="1:6" ht="16.5" customHeight="1" x14ac:dyDescent="0.3">
      <c r="A12" s="48" t="s">
        <v>13</v>
      </c>
      <c r="B12" s="48"/>
      <c r="C12" s="48"/>
      <c r="D12" s="48"/>
      <c r="E12" s="48"/>
      <c r="F12" s="18"/>
    </row>
    <row r="13" spans="1:6" x14ac:dyDescent="0.3">
      <c r="A13" s="46" t="s">
        <v>14</v>
      </c>
      <c r="B13" s="46"/>
      <c r="C13" s="46"/>
      <c r="D13" s="46"/>
      <c r="E13" s="46"/>
      <c r="F13" s="35"/>
    </row>
    <row r="14" spans="1:6" ht="34.5" customHeight="1" x14ac:dyDescent="0.3">
      <c r="A14" s="47" t="s">
        <v>15</v>
      </c>
      <c r="B14" s="47"/>
      <c r="C14" s="47"/>
      <c r="D14" s="47"/>
      <c r="E14" s="47"/>
      <c r="F14" s="35"/>
    </row>
    <row r="15" spans="1:6" ht="24" customHeight="1" x14ac:dyDescent="0.3">
      <c r="A15" s="47" t="s">
        <v>16</v>
      </c>
      <c r="B15" s="47"/>
      <c r="C15" s="47"/>
      <c r="D15" s="47"/>
      <c r="E15" s="47"/>
      <c r="F15" s="18"/>
    </row>
    <row r="16" spans="1:6" ht="33" customHeight="1" x14ac:dyDescent="0.3">
      <c r="A16" s="47" t="s">
        <v>17</v>
      </c>
      <c r="B16" s="47"/>
      <c r="C16" s="47"/>
      <c r="D16" s="47"/>
      <c r="E16" s="47"/>
      <c r="F16" s="18"/>
    </row>
    <row r="17" spans="1:6" x14ac:dyDescent="0.3">
      <c r="A17" s="46" t="s">
        <v>18</v>
      </c>
      <c r="B17" s="46"/>
      <c r="C17" s="46"/>
      <c r="D17" s="46"/>
      <c r="E17" s="46"/>
      <c r="F17" s="18"/>
    </row>
    <row r="18" spans="1:6" ht="30.75" customHeight="1" x14ac:dyDescent="0.3">
      <c r="A18" s="47" t="s">
        <v>19</v>
      </c>
      <c r="B18" s="47"/>
      <c r="C18" s="47"/>
      <c r="D18" s="47"/>
      <c r="E18" s="47"/>
      <c r="F18" s="18"/>
    </row>
    <row r="19" spans="1:6" ht="30.75" customHeight="1" x14ac:dyDescent="0.3">
      <c r="A19" s="19"/>
      <c r="B19" s="19"/>
      <c r="C19" s="19"/>
      <c r="D19" s="19"/>
      <c r="E19" s="19"/>
      <c r="F19" s="18"/>
    </row>
    <row r="20" spans="1:6" x14ac:dyDescent="0.3">
      <c r="A20" s="20"/>
      <c r="B20" s="42" t="s">
        <v>42</v>
      </c>
      <c r="C20" s="20"/>
      <c r="D20" s="20"/>
      <c r="E20" s="20"/>
      <c r="F20" s="18"/>
    </row>
    <row r="21" spans="1:6" ht="198.6" thickBot="1" x14ac:dyDescent="0.35">
      <c r="A21" s="21" t="s">
        <v>20</v>
      </c>
      <c r="B21" s="22" t="s">
        <v>58</v>
      </c>
      <c r="C21" s="23"/>
      <c r="D21" s="24"/>
      <c r="E21" s="24"/>
      <c r="F21" s="25"/>
    </row>
    <row r="22" spans="1:6" ht="15" thickBot="1" x14ac:dyDescent="0.35">
      <c r="A22" s="26"/>
      <c r="B22" s="27"/>
      <c r="C22" s="28">
        <v>14</v>
      </c>
      <c r="D22" s="29" t="s">
        <v>21</v>
      </c>
      <c r="E22" s="30"/>
      <c r="F22" s="31">
        <f>C22*E22</f>
        <v>0</v>
      </c>
    </row>
    <row r="23" spans="1:6" x14ac:dyDescent="0.3">
      <c r="A23" s="20"/>
      <c r="B23" s="20"/>
      <c r="C23" s="20"/>
      <c r="D23" s="20"/>
      <c r="E23" s="20"/>
      <c r="F23" s="18"/>
    </row>
    <row r="24" spans="1:6" ht="211.8" thickBot="1" x14ac:dyDescent="0.35">
      <c r="A24" s="21" t="s">
        <v>22</v>
      </c>
      <c r="B24" s="22" t="s">
        <v>59</v>
      </c>
      <c r="C24" s="23"/>
      <c r="D24" s="24"/>
      <c r="E24" s="24"/>
      <c r="F24" s="25"/>
    </row>
    <row r="25" spans="1:6" ht="15" thickBot="1" x14ac:dyDescent="0.35">
      <c r="A25" s="26"/>
      <c r="B25" s="27"/>
      <c r="C25" s="28">
        <v>2</v>
      </c>
      <c r="D25" s="29" t="s">
        <v>21</v>
      </c>
      <c r="E25" s="30"/>
      <c r="F25" s="31">
        <f>C25*E25</f>
        <v>0</v>
      </c>
    </row>
    <row r="26" spans="1:6" x14ac:dyDescent="0.3">
      <c r="A26" s="20"/>
      <c r="B26" s="20"/>
      <c r="C26" s="20"/>
      <c r="D26" s="20"/>
      <c r="E26" s="20"/>
      <c r="F26" s="18"/>
    </row>
    <row r="27" spans="1:6" ht="251.4" thickBot="1" x14ac:dyDescent="0.35">
      <c r="A27" s="21" t="s">
        <v>23</v>
      </c>
      <c r="B27" s="22" t="s">
        <v>99</v>
      </c>
      <c r="C27" s="23"/>
      <c r="D27" s="24"/>
      <c r="E27" s="24"/>
      <c r="F27" s="25"/>
    </row>
    <row r="28" spans="1:6" ht="15" thickBot="1" x14ac:dyDescent="0.35">
      <c r="A28" s="26"/>
      <c r="B28" s="27"/>
      <c r="C28" s="28">
        <v>3</v>
      </c>
      <c r="D28" s="29" t="s">
        <v>21</v>
      </c>
      <c r="E28" s="30"/>
      <c r="F28" s="31">
        <f>C28*E28</f>
        <v>0</v>
      </c>
    </row>
    <row r="29" spans="1:6" x14ac:dyDescent="0.3">
      <c r="A29" s="20"/>
      <c r="B29" s="20"/>
      <c r="C29" s="20"/>
      <c r="D29" s="20"/>
      <c r="E29" s="20"/>
      <c r="F29" s="18"/>
    </row>
    <row r="30" spans="1:6" ht="264.60000000000002" thickBot="1" x14ac:dyDescent="0.35">
      <c r="A30" s="21" t="s">
        <v>24</v>
      </c>
      <c r="B30" s="22" t="s">
        <v>60</v>
      </c>
      <c r="C30" s="23"/>
      <c r="D30" s="24"/>
      <c r="E30" s="24"/>
      <c r="F30" s="25"/>
    </row>
    <row r="31" spans="1:6" ht="15" thickBot="1" x14ac:dyDescent="0.35">
      <c r="A31" s="26"/>
      <c r="B31" s="27"/>
      <c r="C31" s="28">
        <v>1</v>
      </c>
      <c r="D31" s="29" t="s">
        <v>21</v>
      </c>
      <c r="E31" s="30"/>
      <c r="F31" s="31">
        <f>C31*E31</f>
        <v>0</v>
      </c>
    </row>
    <row r="32" spans="1:6" x14ac:dyDescent="0.3">
      <c r="A32" s="20"/>
      <c r="B32" s="20"/>
      <c r="C32" s="20"/>
      <c r="D32" s="20"/>
      <c r="E32" s="20"/>
      <c r="F32" s="18"/>
    </row>
    <row r="33" spans="1:6" ht="225" thickBot="1" x14ac:dyDescent="0.35">
      <c r="A33" s="21" t="s">
        <v>25</v>
      </c>
      <c r="B33" s="22" t="s">
        <v>61</v>
      </c>
      <c r="C33" s="23"/>
      <c r="D33" s="24"/>
      <c r="E33" s="24"/>
      <c r="F33" s="25"/>
    </row>
    <row r="34" spans="1:6" ht="15" thickBot="1" x14ac:dyDescent="0.35">
      <c r="A34" s="26"/>
      <c r="B34" s="27"/>
      <c r="C34" s="28">
        <v>1</v>
      </c>
      <c r="D34" s="29" t="s">
        <v>21</v>
      </c>
      <c r="E34" s="30"/>
      <c r="F34" s="31">
        <f>C34*E34</f>
        <v>0</v>
      </c>
    </row>
    <row r="35" spans="1:6" x14ac:dyDescent="0.3">
      <c r="A35" s="20"/>
      <c r="B35" s="20"/>
      <c r="C35" s="20"/>
      <c r="D35" s="20"/>
      <c r="E35" s="20"/>
      <c r="F35" s="18"/>
    </row>
    <row r="36" spans="1:6" ht="264.60000000000002" thickBot="1" x14ac:dyDescent="0.35">
      <c r="A36" s="21" t="s">
        <v>26</v>
      </c>
      <c r="B36" s="22" t="s">
        <v>62</v>
      </c>
      <c r="C36" s="23"/>
      <c r="D36" s="24"/>
      <c r="E36" s="24"/>
      <c r="F36" s="25"/>
    </row>
    <row r="37" spans="1:6" ht="15" thickBot="1" x14ac:dyDescent="0.35">
      <c r="A37" s="26"/>
      <c r="B37" s="27"/>
      <c r="C37" s="28">
        <v>1</v>
      </c>
      <c r="D37" s="29" t="s">
        <v>21</v>
      </c>
      <c r="E37" s="30"/>
      <c r="F37" s="31">
        <f>C37*E37</f>
        <v>0</v>
      </c>
    </row>
    <row r="38" spans="1:6" x14ac:dyDescent="0.3">
      <c r="A38" s="20"/>
      <c r="B38" s="20"/>
      <c r="C38" s="20"/>
      <c r="D38" s="20"/>
      <c r="E38" s="20"/>
      <c r="F38" s="18"/>
    </row>
    <row r="39" spans="1:6" ht="145.80000000000001" thickBot="1" x14ac:dyDescent="0.35">
      <c r="A39" s="21" t="s">
        <v>27</v>
      </c>
      <c r="B39" s="22" t="s">
        <v>63</v>
      </c>
      <c r="C39" s="23"/>
      <c r="D39" s="24"/>
      <c r="E39" s="24"/>
      <c r="F39" s="25"/>
    </row>
    <row r="40" spans="1:6" ht="15" thickBot="1" x14ac:dyDescent="0.35">
      <c r="A40" s="26"/>
      <c r="B40" s="27"/>
      <c r="C40" s="28">
        <v>1</v>
      </c>
      <c r="D40" s="29" t="s">
        <v>21</v>
      </c>
      <c r="E40" s="30"/>
      <c r="F40" s="31">
        <f>C40*E40</f>
        <v>0</v>
      </c>
    </row>
    <row r="41" spans="1:6" x14ac:dyDescent="0.3">
      <c r="A41" s="37"/>
      <c r="B41" s="38"/>
      <c r="C41" s="39"/>
      <c r="D41" s="40"/>
      <c r="E41" s="41"/>
      <c r="F41" s="39"/>
    </row>
    <row r="42" spans="1:6" x14ac:dyDescent="0.3">
      <c r="A42" s="20"/>
      <c r="B42" s="42" t="s">
        <v>43</v>
      </c>
      <c r="C42" s="20"/>
      <c r="D42" s="20"/>
      <c r="E42" s="20"/>
      <c r="F42" s="18"/>
    </row>
    <row r="43" spans="1:6" ht="159" thickBot="1" x14ac:dyDescent="0.35">
      <c r="A43" s="21" t="s">
        <v>28</v>
      </c>
      <c r="B43" s="36" t="s">
        <v>100</v>
      </c>
      <c r="C43" s="23"/>
      <c r="D43" s="24"/>
      <c r="E43" s="24"/>
      <c r="F43" s="25"/>
    </row>
    <row r="44" spans="1:6" ht="15.75" customHeight="1" thickBot="1" x14ac:dyDescent="0.35">
      <c r="A44" s="26"/>
      <c r="B44" s="27"/>
      <c r="C44" s="28">
        <v>36</v>
      </c>
      <c r="D44" s="29" t="s">
        <v>21</v>
      </c>
      <c r="E44" s="30"/>
      <c r="F44" s="31">
        <f>C44*E44</f>
        <v>0</v>
      </c>
    </row>
    <row r="45" spans="1:6" x14ac:dyDescent="0.3">
      <c r="A45" s="20"/>
      <c r="B45" s="20"/>
      <c r="C45" s="20"/>
      <c r="D45" s="20"/>
      <c r="E45" s="20"/>
      <c r="F45" s="18"/>
    </row>
    <row r="46" spans="1:6" ht="211.8" thickBot="1" x14ac:dyDescent="0.35">
      <c r="A46" s="21" t="s">
        <v>29</v>
      </c>
      <c r="B46" s="22" t="s">
        <v>101</v>
      </c>
      <c r="C46" s="23"/>
      <c r="D46" s="24"/>
      <c r="E46" s="24"/>
      <c r="F46" s="25"/>
    </row>
    <row r="47" spans="1:6" ht="15" thickBot="1" x14ac:dyDescent="0.35">
      <c r="A47" s="26"/>
      <c r="B47" s="27"/>
      <c r="C47" s="28">
        <v>10</v>
      </c>
      <c r="D47" s="29" t="s">
        <v>21</v>
      </c>
      <c r="E47" s="30"/>
      <c r="F47" s="31">
        <f>C47*E47</f>
        <v>0</v>
      </c>
    </row>
    <row r="48" spans="1:6" x14ac:dyDescent="0.3">
      <c r="A48" s="20"/>
      <c r="B48" s="20"/>
      <c r="C48" s="20"/>
      <c r="D48" s="20"/>
      <c r="E48" s="20"/>
      <c r="F48" s="18"/>
    </row>
    <row r="49" spans="1:6" ht="225" thickBot="1" x14ac:dyDescent="0.35">
      <c r="A49" s="21" t="s">
        <v>30</v>
      </c>
      <c r="B49" s="36" t="s">
        <v>102</v>
      </c>
      <c r="C49" s="23"/>
      <c r="D49" s="24"/>
      <c r="E49" s="24"/>
      <c r="F49" s="25"/>
    </row>
    <row r="50" spans="1:6" ht="15" thickBot="1" x14ac:dyDescent="0.35">
      <c r="A50" s="26"/>
      <c r="B50" s="27"/>
      <c r="C50" s="28">
        <v>7</v>
      </c>
      <c r="D50" s="29" t="s">
        <v>21</v>
      </c>
      <c r="E50" s="30"/>
      <c r="F50" s="31">
        <f>C50*E50</f>
        <v>0</v>
      </c>
    </row>
    <row r="51" spans="1:6" x14ac:dyDescent="0.3">
      <c r="A51" s="20"/>
      <c r="B51" s="20"/>
      <c r="C51" s="20"/>
      <c r="D51" s="20"/>
      <c r="E51" s="20"/>
      <c r="F51" s="18"/>
    </row>
    <row r="52" spans="1:6" ht="185.4" thickBot="1" x14ac:dyDescent="0.35">
      <c r="A52" s="21" t="s">
        <v>32</v>
      </c>
      <c r="B52" s="36" t="s">
        <v>103</v>
      </c>
      <c r="C52" s="23"/>
      <c r="D52" s="24"/>
      <c r="E52" s="24"/>
      <c r="F52" s="25"/>
    </row>
    <row r="53" spans="1:6" ht="15" thickBot="1" x14ac:dyDescent="0.35">
      <c r="A53" s="26"/>
      <c r="B53" s="27"/>
      <c r="C53" s="28">
        <v>2</v>
      </c>
      <c r="D53" s="29" t="s">
        <v>21</v>
      </c>
      <c r="E53" s="30"/>
      <c r="F53" s="31">
        <f>C53*E53</f>
        <v>0</v>
      </c>
    </row>
    <row r="54" spans="1:6" x14ac:dyDescent="0.3">
      <c r="A54" s="20"/>
      <c r="B54" s="20"/>
      <c r="C54" s="20"/>
      <c r="D54" s="20"/>
      <c r="E54" s="20"/>
      <c r="F54" s="18"/>
    </row>
    <row r="55" spans="1:6" ht="185.4" thickBot="1" x14ac:dyDescent="0.35">
      <c r="A55" s="21" t="s">
        <v>33</v>
      </c>
      <c r="B55" s="36" t="s">
        <v>104</v>
      </c>
      <c r="C55" s="23"/>
      <c r="D55" s="24"/>
      <c r="E55" s="24"/>
      <c r="F55" s="25"/>
    </row>
    <row r="56" spans="1:6" ht="15" thickBot="1" x14ac:dyDescent="0.35">
      <c r="A56" s="26"/>
      <c r="B56" s="27"/>
      <c r="C56" s="28">
        <v>1</v>
      </c>
      <c r="D56" s="29" t="s">
        <v>21</v>
      </c>
      <c r="E56" s="30"/>
      <c r="F56" s="31">
        <f>C56*E56</f>
        <v>0</v>
      </c>
    </row>
    <row r="57" spans="1:6" x14ac:dyDescent="0.3">
      <c r="A57" s="20"/>
      <c r="B57" s="20"/>
      <c r="C57" s="20"/>
      <c r="D57" s="20"/>
      <c r="E57" s="20"/>
      <c r="F57" s="18"/>
    </row>
    <row r="58" spans="1:6" ht="251.4" thickBot="1" x14ac:dyDescent="0.35">
      <c r="A58" s="21" t="s">
        <v>34</v>
      </c>
      <c r="B58" s="36" t="s">
        <v>55</v>
      </c>
      <c r="C58" s="23"/>
      <c r="D58" s="24"/>
      <c r="E58" s="24"/>
      <c r="F58" s="25"/>
    </row>
    <row r="59" spans="1:6" ht="15" thickBot="1" x14ac:dyDescent="0.35">
      <c r="A59" s="26"/>
      <c r="B59" s="27"/>
      <c r="C59" s="28">
        <v>3</v>
      </c>
      <c r="D59" s="29" t="s">
        <v>21</v>
      </c>
      <c r="E59" s="30"/>
      <c r="F59" s="31">
        <f>C59*E59</f>
        <v>0</v>
      </c>
    </row>
    <row r="60" spans="1:6" x14ac:dyDescent="0.3">
      <c r="A60" s="20"/>
      <c r="B60" s="20"/>
      <c r="C60" s="20"/>
      <c r="D60" s="20"/>
      <c r="E60" s="20"/>
      <c r="F60" s="18"/>
    </row>
    <row r="61" spans="1:6" ht="211.8" thickBot="1" x14ac:dyDescent="0.35">
      <c r="A61" s="21" t="s">
        <v>35</v>
      </c>
      <c r="B61" s="36" t="s">
        <v>56</v>
      </c>
      <c r="C61" s="23"/>
      <c r="D61" s="24"/>
      <c r="E61" s="24"/>
      <c r="F61" s="25"/>
    </row>
    <row r="62" spans="1:6" ht="15" thickBot="1" x14ac:dyDescent="0.35">
      <c r="A62" s="26"/>
      <c r="B62" s="27"/>
      <c r="C62" s="28">
        <v>1</v>
      </c>
      <c r="D62" s="29" t="s">
        <v>21</v>
      </c>
      <c r="E62" s="30"/>
      <c r="F62" s="31">
        <f>C62*E62</f>
        <v>0</v>
      </c>
    </row>
    <row r="63" spans="1:6" x14ac:dyDescent="0.3">
      <c r="A63" s="20"/>
      <c r="B63" s="20"/>
      <c r="C63" s="20"/>
      <c r="D63" s="20"/>
      <c r="E63" s="20"/>
      <c r="F63" s="18"/>
    </row>
    <row r="64" spans="1:6" ht="211.8" thickBot="1" x14ac:dyDescent="0.35">
      <c r="A64" s="21" t="s">
        <v>36</v>
      </c>
      <c r="B64" s="36" t="s">
        <v>57</v>
      </c>
      <c r="C64" s="23"/>
      <c r="D64" s="24"/>
      <c r="E64" s="24"/>
      <c r="F64" s="25"/>
    </row>
    <row r="65" spans="1:6" ht="15" thickBot="1" x14ac:dyDescent="0.35">
      <c r="A65" s="26"/>
      <c r="B65" s="27"/>
      <c r="C65" s="28">
        <v>1</v>
      </c>
      <c r="D65" s="29" t="s">
        <v>21</v>
      </c>
      <c r="E65" s="30"/>
      <c r="F65" s="31">
        <f>C65*E65</f>
        <v>0</v>
      </c>
    </row>
    <row r="66" spans="1:6" x14ac:dyDescent="0.3">
      <c r="A66" s="37"/>
      <c r="B66" s="38"/>
      <c r="C66" s="39"/>
      <c r="D66" s="40"/>
      <c r="E66" s="41"/>
      <c r="F66" s="39"/>
    </row>
    <row r="67" spans="1:6" x14ac:dyDescent="0.3">
      <c r="A67" s="20"/>
      <c r="B67" s="42" t="s">
        <v>44</v>
      </c>
      <c r="C67" s="20"/>
      <c r="D67" s="20"/>
      <c r="E67" s="20"/>
      <c r="F67" s="18"/>
    </row>
    <row r="68" spans="1:6" ht="409.6" thickBot="1" x14ac:dyDescent="0.35">
      <c r="A68" s="21" t="s">
        <v>37</v>
      </c>
      <c r="B68" s="22" t="s">
        <v>105</v>
      </c>
      <c r="C68" s="23"/>
      <c r="D68" s="24"/>
      <c r="E68" s="24"/>
      <c r="F68" s="25"/>
    </row>
    <row r="69" spans="1:6" ht="15" thickBot="1" x14ac:dyDescent="0.35">
      <c r="A69" s="26"/>
      <c r="B69" s="27"/>
      <c r="C69" s="28">
        <v>25</v>
      </c>
      <c r="D69" s="29" t="s">
        <v>21</v>
      </c>
      <c r="E69" s="30"/>
      <c r="F69" s="31">
        <f>C69*E69</f>
        <v>0</v>
      </c>
    </row>
    <row r="70" spans="1:6" x14ac:dyDescent="0.3">
      <c r="A70" s="20"/>
      <c r="B70" s="20"/>
      <c r="C70" s="20"/>
      <c r="D70" s="20"/>
      <c r="E70" s="20"/>
      <c r="F70" s="18"/>
    </row>
    <row r="71" spans="1:6" ht="185.4" thickBot="1" x14ac:dyDescent="0.35">
      <c r="A71" s="21" t="s">
        <v>38</v>
      </c>
      <c r="B71" s="22" t="s">
        <v>106</v>
      </c>
      <c r="C71" s="23"/>
      <c r="D71" s="24"/>
      <c r="E71" s="24"/>
      <c r="F71" s="25"/>
    </row>
    <row r="72" spans="1:6" ht="15" thickBot="1" x14ac:dyDescent="0.35">
      <c r="A72" s="26"/>
      <c r="B72" s="27"/>
      <c r="C72" s="28">
        <v>2</v>
      </c>
      <c r="D72" s="29" t="s">
        <v>21</v>
      </c>
      <c r="E72" s="30"/>
      <c r="F72" s="31">
        <f>C72*E72</f>
        <v>0</v>
      </c>
    </row>
    <row r="73" spans="1:6" x14ac:dyDescent="0.3">
      <c r="A73" s="20"/>
      <c r="B73" s="20"/>
      <c r="C73" s="20"/>
      <c r="D73" s="20"/>
      <c r="E73" s="20"/>
      <c r="F73" s="18"/>
    </row>
    <row r="74" spans="1:6" ht="409.6" thickBot="1" x14ac:dyDescent="0.35">
      <c r="A74" s="21" t="s">
        <v>39</v>
      </c>
      <c r="B74" s="36" t="s">
        <v>64</v>
      </c>
      <c r="C74" s="23"/>
      <c r="D74" s="24"/>
      <c r="E74" s="24"/>
      <c r="F74" s="25"/>
    </row>
    <row r="75" spans="1:6" ht="15" thickBot="1" x14ac:dyDescent="0.35">
      <c r="A75" s="26"/>
      <c r="B75" s="27"/>
      <c r="C75" s="28">
        <v>3</v>
      </c>
      <c r="D75" s="29" t="s">
        <v>21</v>
      </c>
      <c r="E75" s="30"/>
      <c r="F75" s="31">
        <f>C75*E75</f>
        <v>0</v>
      </c>
    </row>
    <row r="76" spans="1:6" x14ac:dyDescent="0.3">
      <c r="A76" s="20"/>
      <c r="B76" s="20"/>
      <c r="C76" s="20"/>
      <c r="D76" s="20"/>
      <c r="E76" s="20"/>
      <c r="F76" s="18"/>
    </row>
    <row r="77" spans="1:6" ht="409.6" thickBot="1" x14ac:dyDescent="0.35">
      <c r="A77" s="21" t="s">
        <v>40</v>
      </c>
      <c r="B77" s="36" t="s">
        <v>107</v>
      </c>
      <c r="C77" s="23"/>
      <c r="D77" s="24"/>
      <c r="E77" s="24"/>
      <c r="F77" s="25"/>
    </row>
    <row r="78" spans="1:6" ht="19.5" customHeight="1" thickBot="1" x14ac:dyDescent="0.35">
      <c r="A78" s="26"/>
      <c r="B78" s="27"/>
      <c r="C78" s="28">
        <v>1</v>
      </c>
      <c r="D78" s="29" t="s">
        <v>21</v>
      </c>
      <c r="E78" s="30"/>
      <c r="F78" s="31">
        <f>C78*E78</f>
        <v>0</v>
      </c>
    </row>
    <row r="79" spans="1:6" x14ac:dyDescent="0.3">
      <c r="A79" s="20"/>
      <c r="B79" s="20"/>
      <c r="C79" s="20"/>
      <c r="D79" s="20"/>
      <c r="E79" s="20"/>
      <c r="F79" s="18"/>
    </row>
    <row r="80" spans="1:6" ht="409.6" thickBot="1" x14ac:dyDescent="0.35">
      <c r="A80" s="21" t="s">
        <v>41</v>
      </c>
      <c r="B80" s="36" t="s">
        <v>65</v>
      </c>
      <c r="C80" s="23"/>
      <c r="D80" s="24"/>
      <c r="E80" s="24"/>
      <c r="F80" s="25"/>
    </row>
    <row r="81" spans="1:6" ht="15" thickBot="1" x14ac:dyDescent="0.35">
      <c r="A81" s="26"/>
      <c r="B81" s="27"/>
      <c r="C81" s="28">
        <v>5</v>
      </c>
      <c r="D81" s="29" t="s">
        <v>21</v>
      </c>
      <c r="E81" s="30"/>
      <c r="F81" s="31">
        <f>C81*E81</f>
        <v>0</v>
      </c>
    </row>
    <row r="82" spans="1:6" x14ac:dyDescent="0.3">
      <c r="A82" s="20"/>
      <c r="B82" s="20"/>
      <c r="C82" s="20"/>
      <c r="D82" s="20"/>
      <c r="E82" s="20"/>
      <c r="F82" s="18"/>
    </row>
    <row r="83" spans="1:6" ht="409.6" thickBot="1" x14ac:dyDescent="0.35">
      <c r="A83" s="21" t="s">
        <v>45</v>
      </c>
      <c r="B83" s="36" t="s">
        <v>66</v>
      </c>
      <c r="C83" s="23"/>
      <c r="D83" s="24"/>
      <c r="E83" s="24"/>
      <c r="F83" s="25"/>
    </row>
    <row r="84" spans="1:6" ht="15" thickBot="1" x14ac:dyDescent="0.35">
      <c r="A84" s="26"/>
      <c r="B84" s="27"/>
      <c r="C84" s="28">
        <v>1</v>
      </c>
      <c r="D84" s="29" t="s">
        <v>21</v>
      </c>
      <c r="E84" s="30"/>
      <c r="F84" s="31">
        <f>C84*E84</f>
        <v>0</v>
      </c>
    </row>
    <row r="85" spans="1:6" x14ac:dyDescent="0.3">
      <c r="A85" s="20"/>
      <c r="B85" s="20"/>
      <c r="C85" s="20"/>
      <c r="D85" s="20"/>
      <c r="E85" s="20"/>
      <c r="F85" s="18"/>
    </row>
    <row r="86" spans="1:6" ht="409.6" thickBot="1" x14ac:dyDescent="0.35">
      <c r="A86" s="21" t="s">
        <v>46</v>
      </c>
      <c r="B86" s="36" t="s">
        <v>67</v>
      </c>
      <c r="C86" s="23"/>
      <c r="D86" s="24"/>
      <c r="E86" s="24"/>
      <c r="F86" s="25"/>
    </row>
    <row r="87" spans="1:6" ht="15" thickBot="1" x14ac:dyDescent="0.35">
      <c r="A87" s="26"/>
      <c r="B87" s="27"/>
      <c r="C87" s="28">
        <v>1</v>
      </c>
      <c r="D87" s="29" t="s">
        <v>21</v>
      </c>
      <c r="E87" s="30"/>
      <c r="F87" s="31">
        <f>C87*E87</f>
        <v>0</v>
      </c>
    </row>
    <row r="88" spans="1:6" x14ac:dyDescent="0.3">
      <c r="A88" s="20"/>
      <c r="B88" s="20"/>
      <c r="C88" s="20"/>
      <c r="D88" s="20"/>
      <c r="E88" s="20"/>
      <c r="F88" s="18"/>
    </row>
    <row r="89" spans="1:6" ht="409.6" thickBot="1" x14ac:dyDescent="0.35">
      <c r="A89" s="21" t="s">
        <v>47</v>
      </c>
      <c r="B89" s="36" t="s">
        <v>68</v>
      </c>
      <c r="C89" s="23"/>
      <c r="D89" s="24"/>
      <c r="E89" s="24"/>
      <c r="F89" s="25"/>
    </row>
    <row r="90" spans="1:6" ht="15" thickBot="1" x14ac:dyDescent="0.35">
      <c r="A90" s="26"/>
      <c r="B90" s="27"/>
      <c r="C90" s="28">
        <v>3</v>
      </c>
      <c r="D90" s="29" t="s">
        <v>21</v>
      </c>
      <c r="E90" s="30"/>
      <c r="F90" s="31">
        <f>C90*E90</f>
        <v>0</v>
      </c>
    </row>
    <row r="91" spans="1:6" x14ac:dyDescent="0.3">
      <c r="A91" s="20"/>
      <c r="B91" s="20"/>
      <c r="C91" s="20"/>
      <c r="D91" s="20"/>
      <c r="E91" s="20"/>
      <c r="F91" s="18"/>
    </row>
    <row r="92" spans="1:6" ht="409.6" thickBot="1" x14ac:dyDescent="0.35">
      <c r="A92" s="21" t="s">
        <v>48</v>
      </c>
      <c r="B92" s="36" t="s">
        <v>69</v>
      </c>
      <c r="C92" s="23"/>
      <c r="D92" s="24"/>
      <c r="E92" s="24"/>
      <c r="F92" s="25"/>
    </row>
    <row r="93" spans="1:6" ht="15" thickBot="1" x14ac:dyDescent="0.35">
      <c r="A93" s="26"/>
      <c r="B93" s="27"/>
      <c r="C93" s="28">
        <v>1</v>
      </c>
      <c r="D93" s="29" t="s">
        <v>21</v>
      </c>
      <c r="E93" s="30"/>
      <c r="F93" s="31">
        <f>C93*E93</f>
        <v>0</v>
      </c>
    </row>
    <row r="94" spans="1:6" x14ac:dyDescent="0.3">
      <c r="A94" s="20"/>
      <c r="B94" s="20"/>
      <c r="C94" s="20"/>
      <c r="D94" s="20"/>
      <c r="E94" s="20"/>
      <c r="F94" s="18"/>
    </row>
    <row r="95" spans="1:6" ht="383.4" thickBot="1" x14ac:dyDescent="0.35">
      <c r="A95" s="21" t="s">
        <v>49</v>
      </c>
      <c r="B95" s="36" t="s">
        <v>70</v>
      </c>
      <c r="C95" s="23"/>
      <c r="D95" s="24"/>
      <c r="E95" s="24"/>
      <c r="F95" s="25"/>
    </row>
    <row r="96" spans="1:6" ht="15" thickBot="1" x14ac:dyDescent="0.35">
      <c r="A96" s="26"/>
      <c r="B96" s="27"/>
      <c r="C96" s="28">
        <v>2</v>
      </c>
      <c r="D96" s="29" t="s">
        <v>21</v>
      </c>
      <c r="E96" s="30"/>
      <c r="F96" s="31">
        <f>C96*E96</f>
        <v>0</v>
      </c>
    </row>
    <row r="97" spans="1:6" x14ac:dyDescent="0.3">
      <c r="A97" s="20"/>
      <c r="B97" s="20"/>
      <c r="C97" s="20"/>
      <c r="D97" s="20"/>
      <c r="E97" s="20"/>
      <c r="F97" s="18"/>
    </row>
    <row r="98" spans="1:6" ht="409.6" thickBot="1" x14ac:dyDescent="0.35">
      <c r="A98" s="21" t="s">
        <v>50</v>
      </c>
      <c r="B98" s="36" t="s">
        <v>71</v>
      </c>
      <c r="C98" s="23"/>
      <c r="D98" s="24"/>
      <c r="E98" s="24"/>
      <c r="F98" s="25"/>
    </row>
    <row r="99" spans="1:6" ht="15" thickBot="1" x14ac:dyDescent="0.35">
      <c r="A99" s="26"/>
      <c r="B99" s="27"/>
      <c r="C99" s="28">
        <v>4</v>
      </c>
      <c r="D99" s="29" t="s">
        <v>21</v>
      </c>
      <c r="E99" s="30"/>
      <c r="F99" s="31">
        <f>C99*E99</f>
        <v>0</v>
      </c>
    </row>
    <row r="100" spans="1:6" x14ac:dyDescent="0.3">
      <c r="A100" s="20"/>
      <c r="B100" s="20"/>
      <c r="C100" s="20"/>
      <c r="D100" s="20"/>
      <c r="E100" s="20"/>
      <c r="F100" s="18"/>
    </row>
    <row r="101" spans="1:6" ht="409.6" thickBot="1" x14ac:dyDescent="0.35">
      <c r="A101" s="21" t="s">
        <v>52</v>
      </c>
      <c r="B101" s="36" t="s">
        <v>72</v>
      </c>
      <c r="C101" s="23"/>
      <c r="D101" s="24"/>
      <c r="E101" s="24"/>
      <c r="F101" s="25"/>
    </row>
    <row r="102" spans="1:6" ht="15" thickBot="1" x14ac:dyDescent="0.35">
      <c r="A102" s="26"/>
      <c r="B102" s="27"/>
      <c r="C102" s="28">
        <v>4</v>
      </c>
      <c r="D102" s="29" t="s">
        <v>21</v>
      </c>
      <c r="E102" s="30"/>
      <c r="F102" s="31">
        <f>C102*E102</f>
        <v>0</v>
      </c>
    </row>
    <row r="103" spans="1:6" x14ac:dyDescent="0.3">
      <c r="A103" s="20"/>
      <c r="B103" s="20"/>
      <c r="C103" s="20"/>
      <c r="D103" s="20"/>
      <c r="E103" s="20"/>
      <c r="F103" s="18"/>
    </row>
    <row r="104" spans="1:6" ht="409.6" thickBot="1" x14ac:dyDescent="0.35">
      <c r="A104" s="21" t="s">
        <v>51</v>
      </c>
      <c r="B104" s="36" t="s">
        <v>73</v>
      </c>
      <c r="C104" s="23"/>
      <c r="D104" s="24"/>
      <c r="E104" s="24"/>
      <c r="F104" s="25"/>
    </row>
    <row r="105" spans="1:6" ht="15" thickBot="1" x14ac:dyDescent="0.35">
      <c r="A105" s="26"/>
      <c r="B105" s="27"/>
      <c r="C105" s="28">
        <v>1</v>
      </c>
      <c r="D105" s="29" t="s">
        <v>21</v>
      </c>
      <c r="E105" s="30"/>
      <c r="F105" s="31">
        <f>C105*E105</f>
        <v>0</v>
      </c>
    </row>
    <row r="106" spans="1:6" x14ac:dyDescent="0.3">
      <c r="A106" s="20"/>
      <c r="B106" s="20"/>
      <c r="C106" s="20"/>
      <c r="D106" s="20"/>
      <c r="E106" s="20"/>
      <c r="F106" s="18"/>
    </row>
    <row r="107" spans="1:6" ht="288" customHeight="1" thickBot="1" x14ac:dyDescent="0.35">
      <c r="A107" s="21" t="s">
        <v>54</v>
      </c>
      <c r="B107" s="36" t="s">
        <v>74</v>
      </c>
      <c r="C107" s="23"/>
      <c r="D107" s="24"/>
      <c r="E107" s="24"/>
      <c r="F107" s="25"/>
    </row>
    <row r="108" spans="1:6" ht="264.60000000000002" thickBot="1" x14ac:dyDescent="0.35">
      <c r="A108" s="26"/>
      <c r="B108" s="43" t="s">
        <v>75</v>
      </c>
      <c r="C108" s="28">
        <v>1</v>
      </c>
      <c r="D108" s="29" t="s">
        <v>21</v>
      </c>
      <c r="E108" s="30"/>
      <c r="F108" s="31">
        <f>C108*E108</f>
        <v>0</v>
      </c>
    </row>
    <row r="109" spans="1:6" x14ac:dyDescent="0.3">
      <c r="A109" s="20"/>
      <c r="B109" s="20"/>
      <c r="C109" s="20"/>
      <c r="D109" s="20"/>
      <c r="E109" s="20"/>
      <c r="F109" s="18"/>
    </row>
    <row r="110" spans="1:6" ht="409.6" thickBot="1" x14ac:dyDescent="0.35">
      <c r="A110" s="21" t="s">
        <v>76</v>
      </c>
      <c r="B110" s="36" t="s">
        <v>77</v>
      </c>
      <c r="C110" s="23"/>
      <c r="D110" s="24"/>
      <c r="E110" s="24"/>
      <c r="F110" s="25"/>
    </row>
    <row r="111" spans="1:6" ht="15" thickBot="1" x14ac:dyDescent="0.35">
      <c r="A111" s="26"/>
      <c r="B111" s="27"/>
      <c r="C111" s="28">
        <v>1</v>
      </c>
      <c r="D111" s="29" t="s">
        <v>21</v>
      </c>
      <c r="E111" s="30"/>
      <c r="F111" s="31">
        <f>C111*E111</f>
        <v>0</v>
      </c>
    </row>
    <row r="112" spans="1:6" x14ac:dyDescent="0.3">
      <c r="A112" s="20"/>
      <c r="B112" s="20"/>
      <c r="C112" s="20"/>
      <c r="D112" s="20"/>
      <c r="E112" s="20"/>
      <c r="F112" s="18"/>
    </row>
    <row r="113" spans="1:6" ht="409.6" thickBot="1" x14ac:dyDescent="0.35">
      <c r="A113" s="21" t="s">
        <v>78</v>
      </c>
      <c r="B113" s="36" t="s">
        <v>79</v>
      </c>
      <c r="C113" s="23"/>
      <c r="D113" s="24"/>
      <c r="E113" s="24"/>
      <c r="F113" s="25"/>
    </row>
    <row r="114" spans="1:6" ht="15" thickBot="1" x14ac:dyDescent="0.35">
      <c r="A114" s="26"/>
      <c r="B114" s="27"/>
      <c r="C114" s="28">
        <v>3</v>
      </c>
      <c r="D114" s="29" t="s">
        <v>21</v>
      </c>
      <c r="E114" s="30"/>
      <c r="F114" s="31">
        <f>C114*E114</f>
        <v>0</v>
      </c>
    </row>
    <row r="115" spans="1:6" x14ac:dyDescent="0.3">
      <c r="A115" s="20"/>
      <c r="B115" s="20"/>
      <c r="C115" s="20"/>
      <c r="D115" s="20"/>
      <c r="E115" s="20"/>
      <c r="F115" s="18"/>
    </row>
    <row r="116" spans="1:6" ht="409.6" thickBot="1" x14ac:dyDescent="0.35">
      <c r="A116" s="21" t="s">
        <v>80</v>
      </c>
      <c r="B116" s="36" t="s">
        <v>81</v>
      </c>
      <c r="C116" s="23"/>
      <c r="D116" s="24"/>
      <c r="E116" s="24"/>
      <c r="F116" s="25"/>
    </row>
    <row r="117" spans="1:6" ht="15" thickBot="1" x14ac:dyDescent="0.35">
      <c r="A117" s="26"/>
      <c r="B117" s="27"/>
      <c r="C117" s="28">
        <v>1</v>
      </c>
      <c r="D117" s="29" t="s">
        <v>21</v>
      </c>
      <c r="E117" s="30"/>
      <c r="F117" s="31">
        <f>C117*E117</f>
        <v>0</v>
      </c>
    </row>
    <row r="118" spans="1:6" x14ac:dyDescent="0.3">
      <c r="A118" s="20"/>
      <c r="B118" s="20"/>
      <c r="C118" s="20"/>
      <c r="D118" s="20"/>
      <c r="E118" s="20"/>
      <c r="F118" s="18"/>
    </row>
    <row r="119" spans="1:6" ht="409.6" thickBot="1" x14ac:dyDescent="0.35">
      <c r="A119" s="21" t="s">
        <v>82</v>
      </c>
      <c r="B119" s="36" t="s">
        <v>83</v>
      </c>
      <c r="C119" s="23"/>
      <c r="D119" s="24"/>
      <c r="E119" s="24"/>
      <c r="F119" s="25"/>
    </row>
    <row r="120" spans="1:6" ht="15" thickBot="1" x14ac:dyDescent="0.35">
      <c r="A120" s="26"/>
      <c r="B120" s="27"/>
      <c r="C120" s="28">
        <v>1</v>
      </c>
      <c r="D120" s="29" t="s">
        <v>21</v>
      </c>
      <c r="E120" s="30"/>
      <c r="F120" s="31">
        <f>C120*E120</f>
        <v>0</v>
      </c>
    </row>
    <row r="121" spans="1:6" x14ac:dyDescent="0.3">
      <c r="A121" s="20"/>
      <c r="B121" s="20"/>
      <c r="C121" s="20"/>
      <c r="D121" s="20"/>
      <c r="E121" s="20"/>
      <c r="F121" s="18"/>
    </row>
    <row r="122" spans="1:6" ht="343.8" thickBot="1" x14ac:dyDescent="0.35">
      <c r="A122" s="21" t="s">
        <v>84</v>
      </c>
      <c r="B122" s="36" t="s">
        <v>85</v>
      </c>
      <c r="C122" s="23"/>
      <c r="D122" s="24"/>
      <c r="E122" s="24"/>
      <c r="F122" s="25"/>
    </row>
    <row r="123" spans="1:6" ht="15" thickBot="1" x14ac:dyDescent="0.35">
      <c r="A123" s="26"/>
      <c r="B123" s="27"/>
      <c r="C123" s="28">
        <v>1</v>
      </c>
      <c r="D123" s="29" t="s">
        <v>21</v>
      </c>
      <c r="E123" s="30"/>
      <c r="F123" s="31">
        <f>C123*E123</f>
        <v>0</v>
      </c>
    </row>
    <row r="124" spans="1:6" x14ac:dyDescent="0.3">
      <c r="A124" s="20"/>
      <c r="B124" s="20"/>
      <c r="C124" s="20"/>
      <c r="D124" s="20"/>
      <c r="E124" s="20"/>
      <c r="F124" s="18"/>
    </row>
    <row r="125" spans="1:6" ht="264.60000000000002" thickBot="1" x14ac:dyDescent="0.35">
      <c r="A125" s="21" t="s">
        <v>86</v>
      </c>
      <c r="B125" s="22" t="s">
        <v>108</v>
      </c>
      <c r="C125" s="23"/>
      <c r="D125" s="24"/>
      <c r="E125" s="24"/>
      <c r="F125" s="25"/>
    </row>
    <row r="126" spans="1:6" ht="15" thickBot="1" x14ac:dyDescent="0.35">
      <c r="A126" s="26"/>
      <c r="B126" s="27"/>
      <c r="C126" s="28">
        <v>7</v>
      </c>
      <c r="D126" s="29" t="s">
        <v>21</v>
      </c>
      <c r="E126" s="30"/>
      <c r="F126" s="31">
        <f>C126*E126</f>
        <v>0</v>
      </c>
    </row>
    <row r="127" spans="1:6" x14ac:dyDescent="0.3">
      <c r="A127" s="20"/>
      <c r="B127" s="42"/>
      <c r="C127" s="20"/>
      <c r="D127" s="20"/>
      <c r="E127" s="20"/>
      <c r="F127" s="18"/>
    </row>
    <row r="128" spans="1:6" x14ac:dyDescent="0.3">
      <c r="A128" s="20"/>
      <c r="B128" s="42" t="s">
        <v>87</v>
      </c>
      <c r="C128" s="20"/>
      <c r="D128" s="20"/>
      <c r="E128" s="20"/>
      <c r="F128" s="18"/>
    </row>
    <row r="129" spans="1:6" ht="409.6" thickBot="1" x14ac:dyDescent="0.35">
      <c r="A129" s="21" t="s">
        <v>88</v>
      </c>
      <c r="B129" s="22" t="s">
        <v>89</v>
      </c>
      <c r="C129" s="23"/>
      <c r="D129" s="24"/>
      <c r="E129" s="24"/>
      <c r="F129" s="25"/>
    </row>
    <row r="130" spans="1:6" ht="225.75" customHeight="1" thickBot="1" x14ac:dyDescent="0.35">
      <c r="A130" s="26"/>
      <c r="B130" s="43" t="s">
        <v>90</v>
      </c>
      <c r="C130" s="28">
        <v>1</v>
      </c>
      <c r="D130" s="29" t="s">
        <v>21</v>
      </c>
      <c r="E130" s="30"/>
      <c r="F130" s="31">
        <f>C130*E130</f>
        <v>0</v>
      </c>
    </row>
    <row r="131" spans="1:6" x14ac:dyDescent="0.3">
      <c r="A131" s="20"/>
      <c r="B131" s="20"/>
      <c r="C131" s="20"/>
      <c r="D131" s="20"/>
      <c r="E131" s="20"/>
      <c r="F131" s="18"/>
    </row>
    <row r="132" spans="1:6" ht="409.6" thickBot="1" x14ac:dyDescent="0.35">
      <c r="A132" s="21" t="s">
        <v>91</v>
      </c>
      <c r="B132" s="22" t="s">
        <v>93</v>
      </c>
      <c r="C132" s="23"/>
      <c r="D132" s="24"/>
      <c r="E132" s="24"/>
      <c r="F132" s="25"/>
    </row>
    <row r="133" spans="1:6" ht="198.6" thickBot="1" x14ac:dyDescent="0.35">
      <c r="A133" s="26"/>
      <c r="B133" s="43" t="s">
        <v>92</v>
      </c>
      <c r="C133" s="28">
        <v>1</v>
      </c>
      <c r="D133" s="29" t="s">
        <v>21</v>
      </c>
      <c r="E133" s="30"/>
      <c r="F133" s="31">
        <f>C133*E133</f>
        <v>0</v>
      </c>
    </row>
    <row r="134" spans="1:6" x14ac:dyDescent="0.3">
      <c r="A134" s="20"/>
      <c r="B134" s="20"/>
      <c r="C134" s="20"/>
      <c r="D134" s="20"/>
      <c r="E134" s="20"/>
      <c r="F134" s="18"/>
    </row>
    <row r="135" spans="1:6" ht="409.6" thickBot="1" x14ac:dyDescent="0.35">
      <c r="A135" s="21" t="s">
        <v>94</v>
      </c>
      <c r="B135" s="22" t="s">
        <v>109</v>
      </c>
      <c r="C135" s="23"/>
      <c r="D135" s="24"/>
      <c r="E135" s="24"/>
      <c r="F135" s="25"/>
    </row>
    <row r="136" spans="1:6" ht="15" thickBot="1" x14ac:dyDescent="0.35">
      <c r="A136" s="26"/>
      <c r="B136" s="27"/>
      <c r="C136" s="28">
        <v>1</v>
      </c>
      <c r="D136" s="29" t="s">
        <v>21</v>
      </c>
      <c r="E136" s="30"/>
      <c r="F136" s="31">
        <f>C136*E136</f>
        <v>0</v>
      </c>
    </row>
    <row r="137" spans="1:6" x14ac:dyDescent="0.3">
      <c r="A137" s="20"/>
      <c r="B137" s="20"/>
      <c r="C137" s="20"/>
      <c r="D137" s="20"/>
      <c r="E137" s="20"/>
      <c r="F137" s="18"/>
    </row>
    <row r="138" spans="1:6" ht="324.75" customHeight="1" thickBot="1" x14ac:dyDescent="0.35">
      <c r="A138" s="21" t="s">
        <v>95</v>
      </c>
      <c r="B138" s="22" t="s">
        <v>110</v>
      </c>
      <c r="C138" s="23"/>
      <c r="D138" s="24"/>
      <c r="E138" s="24"/>
      <c r="F138" s="25"/>
    </row>
    <row r="139" spans="1:6" ht="409.6" thickBot="1" x14ac:dyDescent="0.35">
      <c r="A139" s="26"/>
      <c r="B139" s="43" t="s">
        <v>96</v>
      </c>
      <c r="C139" s="28">
        <v>1</v>
      </c>
      <c r="D139" s="29" t="s">
        <v>21</v>
      </c>
      <c r="E139" s="30"/>
      <c r="F139" s="31">
        <f>C139*E139</f>
        <v>0</v>
      </c>
    </row>
    <row r="140" spans="1:6" x14ac:dyDescent="0.3">
      <c r="A140" s="20"/>
      <c r="B140" s="20"/>
      <c r="C140" s="20"/>
      <c r="D140" s="20"/>
      <c r="E140" s="20"/>
      <c r="F140" s="18"/>
    </row>
    <row r="141" spans="1:6" ht="357" thickBot="1" x14ac:dyDescent="0.35">
      <c r="A141" s="21" t="s">
        <v>97</v>
      </c>
      <c r="B141" s="22" t="s">
        <v>98</v>
      </c>
      <c r="C141" s="23"/>
      <c r="D141" s="24"/>
      <c r="E141" s="24"/>
      <c r="F141" s="25"/>
    </row>
    <row r="142" spans="1:6" ht="15" thickBot="1" x14ac:dyDescent="0.35">
      <c r="A142" s="26"/>
      <c r="B142" s="27"/>
      <c r="C142" s="28">
        <v>1</v>
      </c>
      <c r="D142" s="29" t="s">
        <v>21</v>
      </c>
      <c r="E142" s="30"/>
      <c r="F142" s="31">
        <f>C142*E142</f>
        <v>0</v>
      </c>
    </row>
    <row r="143" spans="1:6" x14ac:dyDescent="0.3">
      <c r="A143" s="37"/>
      <c r="B143" s="38"/>
      <c r="C143" s="39"/>
      <c r="D143" s="40"/>
      <c r="E143" s="41"/>
      <c r="F143" s="39"/>
    </row>
    <row r="144" spans="1:6" x14ac:dyDescent="0.3">
      <c r="A144" s="20"/>
      <c r="B144" s="42"/>
      <c r="C144" s="20"/>
      <c r="D144" s="20"/>
      <c r="E144" s="20"/>
      <c r="F144" s="18"/>
    </row>
    <row r="145" spans="1:6" ht="15" thickBot="1" x14ac:dyDescent="0.35">
      <c r="A145" s="19"/>
      <c r="B145" s="19"/>
      <c r="C145" s="19"/>
      <c r="D145" s="19"/>
      <c r="E145" s="19"/>
      <c r="F145" s="18"/>
    </row>
    <row r="146" spans="1:6" ht="16.2" thickBot="1" x14ac:dyDescent="0.35">
      <c r="A146" s="32" t="s">
        <v>53</v>
      </c>
      <c r="B146" s="7" t="s">
        <v>6</v>
      </c>
      <c r="C146" s="44" t="s">
        <v>31</v>
      </c>
      <c r="D146" s="45"/>
      <c r="E146" s="33"/>
      <c r="F146" s="34">
        <f>SUM(F21:F145)</f>
        <v>0</v>
      </c>
    </row>
    <row r="147" spans="1:6" x14ac:dyDescent="0.3">
      <c r="A147" s="19"/>
      <c r="B147" s="19"/>
      <c r="C147" s="19"/>
      <c r="D147" s="19"/>
      <c r="E147" s="19"/>
      <c r="F147" s="18"/>
    </row>
    <row r="148" spans="1:6" x14ac:dyDescent="0.3">
      <c r="A148" s="19"/>
      <c r="B148" s="19"/>
      <c r="C148" s="19"/>
      <c r="D148" s="19"/>
      <c r="E148" s="19"/>
      <c r="F148" s="18"/>
    </row>
  </sheetData>
  <mergeCells count="13">
    <mergeCell ref="A12:E12"/>
    <mergeCell ref="A7:E7"/>
    <mergeCell ref="A8:E8"/>
    <mergeCell ref="A9:E9"/>
    <mergeCell ref="A10:E10"/>
    <mergeCell ref="A11:E11"/>
    <mergeCell ref="C146:D146"/>
    <mergeCell ref="A13:E13"/>
    <mergeCell ref="A14:E14"/>
    <mergeCell ref="A15:E15"/>
    <mergeCell ref="A16:E16"/>
    <mergeCell ref="A17:E17"/>
    <mergeCell ref="A18:E18"/>
  </mergeCells>
  <conditionalFormatting sqref="A1:F1">
    <cfRule type="duplicateValues" dxfId="2" priority="37" stopIfTrue="1"/>
  </conditionalFormatting>
  <conditionalFormatting sqref="F1:F145">
    <cfRule type="cellIs" dxfId="1" priority="38" stopIfTrue="1" operator="equal">
      <formula>0</formula>
    </cfRule>
  </conditionalFormatting>
  <conditionalFormatting sqref="F146:F148">
    <cfRule type="cellIs" dxfId="0" priority="23" stopIfTrue="1" operator="equal">
      <formula>0</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Notranja oprema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dc:creator>
  <cp:lastModifiedBy>Kristina Turk</cp:lastModifiedBy>
  <dcterms:created xsi:type="dcterms:W3CDTF">2023-11-08T20:36:43Z</dcterms:created>
  <dcterms:modified xsi:type="dcterms:W3CDTF">2025-04-15T19:48:44Z</dcterms:modified>
</cp:coreProperties>
</file>